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Приложение 1" sheetId="1" r:id="rId1"/>
  </sheets>
  <definedNames>
    <definedName name="_xlnm._FilterDatabase" localSheetId="0" hidden="1">'Приложение 1'!$A$12:$F$223</definedName>
    <definedName name="_xlnm.Print_Area" localSheetId="0">'Приложение 1'!$A$1:$E$226</definedName>
  </definedNames>
  <calcPr calcId="152511" refMode="R1C1"/>
</workbook>
</file>

<file path=xl/calcChain.xml><?xml version="1.0" encoding="utf-8"?>
<calcChain xmlns="http://schemas.openxmlformats.org/spreadsheetml/2006/main">
  <c r="E13" i="1" l="1"/>
  <c r="E129" i="1" l="1"/>
  <c r="E114" i="1"/>
  <c r="E54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</calcChain>
</file>

<file path=xl/sharedStrings.xml><?xml version="1.0" encoding="utf-8"?>
<sst xmlns="http://schemas.openxmlformats.org/spreadsheetml/2006/main" count="433" uniqueCount="433">
  <si>
    <t>Код бюджетной классификации</t>
  </si>
  <si>
    <t>Наименование показателя</t>
  </si>
  <si>
    <t>% исполнения</t>
  </si>
  <si>
    <t>Годовой объем  на 2015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</si>
  <si>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</si>
  <si>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</si>
  <si>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</si>
  <si>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</si>
  <si>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1 01 01012 02 0000 110</t>
  </si>
  <si>
    <t>Налог на прибыль организаций, зачисляемый в бюджеты субъектов Российской Федерации</t>
  </si>
  <si>
    <t>1 01 01014 02 0000 110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</si>
  <si>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</si>
  <si>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1 01 01020 01 0000 110</t>
  </si>
  <si>
    <t>Налог на прибыль организаций при выполнении соглашений о разделе продукции, заключенных до вступления в силу Федерального закона "О соглашениях о разделе продукции" и не предусматривающих специальные налоговые ставки для зачисления указанного налога в федеральный бюджет и бюджеты субъектов Российской Федерации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</si>
  <si>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</si>
  <si>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</si>
  <si>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</si>
  <si>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</si>
  <si>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</si>
  <si>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</si>
  <si>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</si>
  <si>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</si>
  <si>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</si>
  <si>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</si>
  <si>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</si>
  <si>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</si>
  <si>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</si>
  <si>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</si>
  <si>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</si>
  <si>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</si>
  <si>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</si>
  <si>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</si>
  <si>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</si>
  <si>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</si>
  <si>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1 03 02290 01 0000 110</t>
  </si>
  <si>
    <t>Возврат сумм доходов от уплаты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Федерации, за счет доходов бюджетов субъектов Российской Федерации &lt;9&gt;</t>
  </si>
  <si>
    <t>1 05 00000 00 0000 000</t>
  </si>
  <si>
    <t>НАЛОГИ НА СОВОКУПНЫЙ ДОХОД</t>
  </si>
  <si>
    <t>Налог, взимаемый с налогоплательщиков, выбравших в качестве объекта налогообложения доходы</t>
  </si>
  <si>
    <t>1 05 01011 01 0000 110</t>
  </si>
  <si>
    <t>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</si>
  <si>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</si>
  <si>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</si>
  <si>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1 05 01021 01 0000 110</t>
  </si>
  <si>
    <t>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</si>
  <si>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</si>
  <si>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1 05 01050 01 0000 110</t>
  </si>
  <si>
    <t>Минимальный налог, зачисляемый в бюджеты субъектов Российской Федерации</t>
  </si>
  <si>
    <t>1 05 03020 01 0000 110</t>
  </si>
  <si>
    <t>Единый сельскохозяйственный налог (за налоговые периоды, истекшие до 1 января 2011 года)</t>
  </si>
  <si>
    <t>1 06 00000 00 0000 000</t>
  </si>
  <si>
    <t>НАЛОГИ НА ИМУЩЕСТВО</t>
  </si>
  <si>
    <t>1 06 02010 02 0000 110</t>
  </si>
  <si>
    <t>Налог на имущество организаций по имуществу, не входящему в Единую систему газоснабжения</t>
  </si>
  <si>
    <t>1 06 02020 02 0000 110</t>
  </si>
  <si>
    <t>Налог на имущество организаций по имуществу, входящему в Единую систему газоснабжения</t>
  </si>
  <si>
    <t>1 06 04011 02 0000 110</t>
  </si>
  <si>
    <t>Транспортный налог с организаций</t>
  </si>
  <si>
    <t>1 06 04012 02 0000 110</t>
  </si>
  <si>
    <t>Транспортный налог с физических лиц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</si>
  <si>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</si>
  <si>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</si>
  <si>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</si>
  <si>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</si>
  <si>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1 07 01020 01 0000 110</t>
  </si>
  <si>
    <t>Налог на добычу общераспространенных полезных ископаемых</t>
  </si>
  <si>
    <t>1 07 01030 01 0000 110</t>
  </si>
  <si>
    <t>Налог на добычу прочих полезных ископаемых (за исключением полезных ископаемых в виде природных алмазов)</t>
  </si>
  <si>
    <t>1 07 01060 01 0000 110</t>
  </si>
  <si>
    <t>Налог на добычу полезных ископаемых в виде угля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</si>
  <si>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</si>
  <si>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</si>
  <si>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</si>
  <si>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</si>
  <si>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</si>
  <si>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</si>
  <si>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</si>
  <si>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</si>
  <si>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1 08 06000 01 0000 110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</si>
  <si>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</si>
  <si>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1 08 07010 01 0000 110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</si>
  <si>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</si>
  <si>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1 08 07020 01 0000 110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</si>
  <si>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</si>
  <si>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</si>
  <si>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</si>
  <si>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1 08 07100 01 0000 110</t>
  </si>
  <si>
    <t>Государственная пошлина за выдачу и обмен паспорта гражданина Российской Федерации</t>
  </si>
  <si>
    <t>1 08 07110 01 0000 110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</si>
  <si>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</si>
  <si>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1 08 07120 01 0000 110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</si>
  <si>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</si>
  <si>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1 08 07130 01 0000 110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</si>
  <si>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</si>
  <si>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</si>
  <si>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</si>
  <si>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</si>
  <si>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</si>
  <si>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</si>
  <si>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</si>
  <si>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</si>
  <si>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</si>
  <si>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</si>
  <si>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</si>
  <si>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1 08 07400 01 0000 110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</si>
  <si>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</si>
  <si>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1 09 00000 00 0000 000</t>
  </si>
  <si>
    <t>ЗАДОЛЖЕННОСТЬ И ПЕРЕРАСЧЕТЫ ПО ОТМЕНЕННЫМ НАЛОГАМ, СБОРАМ И ИНЫМ ОБЯЗАТЕЛЬНЫМ ПЛАТЕЖАМ</t>
  </si>
  <si>
    <t>1 09 01020 04 0000 110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</si>
  <si>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</si>
  <si>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1 09 01030 05 0000 110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</si>
  <si>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</si>
  <si>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1 09 04010 02 0000 110</t>
  </si>
  <si>
    <t>Налог на имущество предприятий</t>
  </si>
  <si>
    <t>1 09 04020 02 0000 110</t>
  </si>
  <si>
    <t>Налог с владельцев транспортных средств и налог на приобретение автотранспортных средств</t>
  </si>
  <si>
    <t>1 09 04030 01 0000 110</t>
  </si>
  <si>
    <t>Налог на пользователей автомобильных дорог</t>
  </si>
  <si>
    <t>1 09 04040 01 0000 110</t>
  </si>
  <si>
    <t>Налог с имущества, переходящего в порядке наследования или дарения</t>
  </si>
  <si>
    <t>1 09 06010 02 0000 110</t>
  </si>
  <si>
    <t>Налог с продаж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</si>
  <si>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</si>
  <si>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</si>
  <si>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</si>
  <si>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</si>
  <si>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1 11 02020 02 0000 120</t>
  </si>
  <si>
    <t>Доходы от размещения временно свободных средств бюджетов субъектов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</si>
  <si>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</si>
  <si>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</si>
  <si>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</si>
  <si>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</si>
  <si>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</si>
  <si>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</si>
  <si>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</si>
  <si>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</si>
  <si>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</si>
  <si>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</si>
  <si>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</si>
  <si>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</si>
  <si>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</si>
  <si>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</si>
  <si>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1 12 00000 00 0000 000</t>
  </si>
  <si>
    <t>ПЛАТЕЖИ ПРИ ПОЛЬЗОВАНИИ ПРИРОДНЫМИ РЕСУРСАМИ</t>
  </si>
  <si>
    <t>1 12 01010 01 0000 120</t>
  </si>
  <si>
    <t>Плата за выбросы загрязняющих веществ в атмосферный воздух стационарными объектами</t>
  </si>
  <si>
    <t>1 12 01020 01 0000 120</t>
  </si>
  <si>
    <t>Плата за выбросы загрязняющих веществ в атмосферный воздух передвижными объектами</t>
  </si>
  <si>
    <t>1 12 01030 01 0000 120</t>
  </si>
  <si>
    <t>Плата за сбросы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</si>
  <si>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</si>
  <si>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</si>
  <si>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</si>
  <si>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</si>
  <si>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</si>
  <si>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</si>
  <si>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</si>
  <si>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</si>
  <si>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</si>
  <si>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</si>
  <si>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</si>
  <si>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</si>
  <si>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</si>
  <si>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</si>
  <si>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</si>
  <si>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</si>
  <si>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</si>
  <si>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ОТ ОКАЗАНИЯ ПЛАТНЫХ УСЛУГ (РАБОТ) И КОМПЕНСАЦИИ ЗАТРАТ ГОСУДАРСТВА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</si>
  <si>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</si>
  <si>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</si>
  <si>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</si>
  <si>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</si>
  <si>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</si>
  <si>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</si>
  <si>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1 13 02992 02 0000 130</t>
  </si>
  <si>
    <t>Прочие доходы от компенсации затрат бюджетов субъектов Российской Федерации</t>
  </si>
  <si>
    <t>1 14 00000 00 0000 000</t>
  </si>
  <si>
    <t>ДОХОДЫ ОТ ПРОДАЖИ МАТЕРИАЛЬНЫХ И НЕМАТЕРИАЛЬНЫХ АКТИВОВ</t>
  </si>
  <si>
    <t>1 14 02022 02 0000 410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</si>
  <si>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</si>
  <si>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</si>
  <si>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</si>
  <si>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</si>
  <si>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</si>
  <si>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1 14 02023 02 0000 440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</si>
  <si>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</si>
  <si>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</si>
  <si>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</si>
  <si>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</si>
  <si>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</si>
  <si>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</si>
  <si>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</si>
  <si>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1 16 00000 00 0000 000</t>
  </si>
  <si>
    <t>ШТРАФЫ, САНКЦИИ, ВОЗМЕЩЕНИЕ УЩЕРБА</t>
  </si>
  <si>
    <t>1 16 03020 02 0000 140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</si>
  <si>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</si>
  <si>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1 16 18020 02 0000 140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</si>
  <si>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</si>
  <si>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1 16 21020 02 0000 140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</si>
  <si>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</si>
  <si>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</si>
  <si>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</si>
  <si>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1 16 25082 02 0000 140</t>
  </si>
  <si>
    <t>Денежные взыскания (штрафы) за нарушение водного законодательства, установленное на водных объектах, находящихся в собственности субъектов Российской Федерации</t>
  </si>
  <si>
    <t>1 16 25086 02 0000 140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</si>
  <si>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</si>
  <si>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</si>
  <si>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</si>
  <si>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</si>
  <si>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</si>
  <si>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</si>
  <si>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</si>
  <si>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</si>
  <si>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</si>
  <si>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</si>
  <si>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</si>
  <si>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</si>
  <si>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</si>
  <si>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</si>
  <si>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</si>
  <si>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1 16 42020 02 0000 140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</si>
  <si>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</si>
  <si>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1 16 46000 02 0000 140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</si>
  <si>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</si>
  <si>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</si>
  <si>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</si>
  <si>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1 17 00000 00 0000 000</t>
  </si>
  <si>
    <t>ПРОЧИЕ НЕНАЛОГОВЫЕ ДОХОДЫ</t>
  </si>
  <si>
    <t>1 17 01020 02 0000 180</t>
  </si>
  <si>
    <t>Невыясненные поступления, зачисляемые в бюджеты субъектов Российской Федерации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</si>
  <si>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</si>
  <si>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</si>
  <si>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</si>
  <si>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</si>
  <si>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</si>
  <si>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</si>
  <si>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2 02 01000 00 0000 151</t>
  </si>
  <si>
    <t>Дотации бюджетам субъектов Российской Федерации и муниципальных образований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</si>
  <si>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</si>
  <si>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</si>
  <si>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</si>
  <si>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</si>
  <si>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</si>
  <si>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</si>
  <si>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2 02 02000 00 0000 151</t>
  </si>
  <si>
    <t>Субсидии бюджетам бюджетной системы Российской Федерации (межбюджетные субсидии)</t>
  </si>
  <si>
    <t>2 02 02009 02 0000 151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</si>
  <si>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</si>
  <si>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2 02 02019 02 0000 151</t>
  </si>
  <si>
    <t>Субсидии бюджетам субъектов Российской Федерации на реализацию программ поддержки социально ориентированных некоммерческих организаций</t>
  </si>
  <si>
    <t>2 02 02046 02 0000 151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</si>
  <si>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</si>
  <si>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2 02 02051 02 0000 151</t>
  </si>
  <si>
    <t>Субсидии бюджетам субъектов Российской Федерации на реализацию федеральных целевых программ</t>
  </si>
  <si>
    <t>2 02 02067 02 0000 151</t>
  </si>
  <si>
    <t>Субсидии бюджетам субъектов Российской Федерации на поощрение лучших учителей</t>
  </si>
  <si>
    <t>2 02 02077 02 0000 151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</si>
  <si>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</si>
  <si>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2 02 02101 02 0000 151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</si>
  <si>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</si>
  <si>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2 02 02103 02 0000 151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</si>
  <si>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</si>
  <si>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2 02 02118 02 0000 151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</si>
  <si>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</si>
  <si>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2 02 02133 02 0000 151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</si>
  <si>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</si>
  <si>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</si>
  <si>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</si>
  <si>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2 02 02173 02 0000 151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</si>
  <si>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</si>
  <si>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2 02 02174 02 0000 151</t>
  </si>
  <si>
    <t>Субсидии бюджетам субъектов Российской Федерации на возмещение части затрат на приобретение элитных семян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</si>
  <si>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</si>
  <si>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</si>
  <si>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2 02 02181 02 0000 151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</si>
  <si>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</si>
  <si>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2 02 02182 02 0000 151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</si>
  <si>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</si>
  <si>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2 02 02183 02 0000 151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</si>
  <si>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</si>
  <si>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</si>
  <si>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</si>
  <si>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</si>
  <si>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</si>
  <si>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</si>
  <si>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</si>
  <si>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</si>
  <si>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</si>
  <si>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2 02 02190 02 0000 151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</si>
  <si>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</si>
  <si>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2 02 02191 02 0000 151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</si>
  <si>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</si>
  <si>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2 02 02192 02 0000 151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</si>
  <si>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</si>
  <si>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2 02 02196 02 0000 151</t>
  </si>
  <si>
    <t>Субсидии бюджетам субъектов Российской Федерации на поддержку начинающих фермеров</t>
  </si>
  <si>
    <t>Субсидии бюджетам субъектов Российской Федерации на развитие семейных животноводческих ферм</t>
  </si>
  <si>
    <t>2 02 02197 02 0000 151</t>
  </si>
  <si>
    <t>2 02 02198 02 0000 151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</si>
  <si>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</si>
  <si>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2 02 02199 02 0000 151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</si>
  <si>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</si>
  <si>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2 02 02204 02 0000 151</t>
  </si>
  <si>
    <t>Субсидии бюджетам субъектов Российской Федерации на модернизацию региональных систем дошкольного образования</t>
  </si>
  <si>
    <t>2 02 02208 02 0000 151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</si>
  <si>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</si>
  <si>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2 02 02250 02 0000 151</t>
  </si>
  <si>
    <t>Субсидии бюджетам субъектов Российской Федерации на 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</si>
  <si>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2 02 02253 02 0000 151</t>
  </si>
  <si>
    <t>Субсидии бюджетам субъектов Российской Федерации на возмещение части процентной ставки по краткосрочным кредитам (займам) на переработку продукции растениеводства и животноводства</t>
  </si>
  <si>
    <t>2 02 03000 00 0000 151</t>
  </si>
  <si>
    <t>Субвенции бюджетам субъектов Российской Федерации и муниципальных образований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</si>
  <si>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</si>
  <si>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</si>
  <si>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</si>
  <si>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</si>
  <si>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</si>
  <si>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</si>
  <si>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</si>
  <si>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</si>
  <si>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</si>
  <si>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</si>
  <si>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</si>
  <si>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</si>
  <si>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</si>
  <si>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</si>
  <si>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</si>
  <si>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</si>
  <si>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</si>
  <si>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</si>
  <si>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</si>
  <si>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</si>
  <si>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2 02 03068 02 0000 151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</si>
  <si>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</si>
  <si>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2 02 03069 02 0000 151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</si>
  <si>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</si>
  <si>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</si>
  <si>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</si>
  <si>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</si>
  <si>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</si>
  <si>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2 02 03123 02 0000 151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</si>
  <si>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</si>
  <si>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2 02 03998 02 0000 151</t>
  </si>
  <si>
    <t>Единая субвенция бюджетам субъектов Российской Федерации</t>
  </si>
  <si>
    <t>2 02 04000 00 0000 151</t>
  </si>
  <si>
    <t>Иные межбюджетные трансферты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</si>
  <si>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</si>
  <si>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</si>
  <si>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</si>
  <si>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</si>
  <si>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</si>
  <si>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</si>
  <si>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2 02 04025 02 0000 151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</si>
  <si>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</si>
  <si>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</si>
  <si>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</si>
  <si>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2 02 04041 02 0000 151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</si>
  <si>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</si>
  <si>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2 02 04042 02 0000 151</t>
  </si>
  <si>
    <t>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</si>
  <si>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2 02 04043 02 0000 151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</si>
  <si>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</si>
  <si>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2 02 04052 02 0000 151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</si>
  <si>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</si>
  <si>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2 02 04053 02 0000 151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</si>
  <si>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</si>
  <si>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</si>
  <si>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</si>
  <si>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2 02 04061 02 0000 151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</si>
  <si>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</si>
  <si>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</si>
  <si>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</si>
  <si>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</si>
  <si>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</si>
  <si>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</si>
  <si>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B и C</t>
  </si>
  <si>
    <t>2 02 04067 02 0000 151</t>
  </si>
  <si>
    <t>Межбюджетные трансферты, передаваемые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</si>
  <si>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2 02 04080 02 0000 151</t>
  </si>
  <si>
    <t>Межбюджетные трансферты, передаваемые бюджетам субъектов Российской Федерации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</si>
  <si>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2 02 04081 02 0000 151</t>
  </si>
  <si>
    <t>Межбюджетные трансферты, передаваемые бюджетам субъектов Российской Федерации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</si>
  <si>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2 02 04090 02 0000 151</t>
  </si>
  <si>
    <t>Межбюджетные трансферты, передаваемые бюджетам субъектов Российской Федерации на оказание государственной поддержки (грантов) театрам и музыкальным организациям, находящимся в ведении субъектов Российской Федерации и муниципальных образований, для реализации творческих проектов</t>
  </si>
  <si>
    <t>2 02 04091 02 0000 151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</si>
  <si>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</si>
  <si>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2 02 04095 02 0000 151</t>
  </si>
  <si>
    <t>Межбюджетные трансферты, передаваемые бюджетам субъектов Российской Федерации на реализацию мероприятий региональных программ в сфере дорожного хозяйства в сфере дорожного хозяйства по решениям Правительства Российской Федерации</t>
  </si>
  <si>
    <t>2 02 04101 02 0000 151</t>
  </si>
  <si>
    <t>Межбюджетные трансферты, передаваемые бюджетам субъектов Российской Федерации в целях улучшения лекарственного обеспечения граждан</t>
  </si>
  <si>
    <t>2 02 04999 02 0000 151</t>
  </si>
  <si>
    <t>Прочие межбюджетные трансферты, передаваемые бюджетам субъектов Российской Федерации</t>
  </si>
  <si>
    <t>2 03 00000 00 0000 000</t>
  </si>
  <si>
    <t>БЕЗВОЗМЕЗДНЫЕ ПОСТУПЛЕНИЯ ОТ ГОСУДАРСТВЕННЫХ (МУНИЦИПАЛЬНЫХ) ОРГАНИЗАЦИЙ</t>
  </si>
  <si>
    <t>2 03 02030 02 0000 180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</si>
  <si>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</si>
  <si>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</si>
  <si>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</si>
  <si>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2 04 00000 00 0000 000</t>
  </si>
  <si>
    <t>БЕЗВОЗМЕЗДНЫЕ ПОСТУПЛЕНИЯ ОТ НЕГОСУДАРСТВЕННЫХ ОРГАНИЗАЦИЙ</t>
  </si>
  <si>
    <t>2 04 02010 02 0000 180</t>
  </si>
  <si>
    <t>Предоставление негосударственными организациями грантов для получателей средств бюджетов субъектов Российской Федерации</t>
  </si>
  <si>
    <t>2 07 00000 00 0000 000</t>
  </si>
  <si>
    <t>ПРОЧИЕ БЕЗВОЗМЕЗДНЫЕ ПОСТУПЛЕНИЯ</t>
  </si>
  <si>
    <t>2 07 02030 02 0000 180</t>
  </si>
  <si>
    <t>Прочие безвозмездные поступления в бюджеты субъектов Российской Федерации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</si>
  <si>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</si>
  <si>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</si>
  <si>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2 18 02030 02 0000 151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</si>
  <si>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городских округов</t>
  </si>
  <si>
    <t>2 18 02040 02 0000 151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</si>
  <si>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</si>
  <si>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2 18 02050 02 0000 151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</si>
  <si>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поселений</t>
  </si>
  <si>
    <t>2 18 02060 02 0000 151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</si>
  <si>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</si>
  <si>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2 18 02010 02 0000 180</t>
  </si>
  <si>
    <t>Доходы бюджетов субъектов Российской Федерации от возврата бюджетными учреждениями остатков субсидий прошлых лет</t>
  </si>
  <si>
    <t>2 18 02020 02 0000 180</t>
  </si>
  <si>
    <t>Доходы бюджетов субъектов Российской Федерации от возврата автономными учреждениями остатков субсидий прошлых лет</t>
  </si>
  <si>
    <t>2 18 02030 02 0000 180</t>
  </si>
  <si>
    <t>Доходы бюджетов субъектов Российской Федерации от возврата иными организациями остатков субсидий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</si>
  <si>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</si>
  <si>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</si>
  <si>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</t>
  </si>
  <si>
    <t>Приложение 1</t>
  </si>
  <si>
    <t>к Закону Камчатского края</t>
  </si>
  <si>
    <t xml:space="preserve">О Т Ч Е Т </t>
  </si>
  <si>
    <t>тыс.рублей</t>
  </si>
  <si>
    <t>об исполнении доходов краевого бюджета по кодам классификации доходов бюджетов за 2015 год</t>
  </si>
  <si>
    <t>"Об исполнении краевого бюджета за 2015 год"</t>
  </si>
  <si>
    <t>Исполнение                          2015 год</t>
  </si>
  <si>
    <t>от 06.06.2016 № 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</si>
</sst>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"/>
  </numFmts>
  <fonts count="12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left" wrapText="1"/>
    </xf>
    <xf numFmtId="164" fontId="5" fillId="0" borderId="2" xfId="0" applyNumberFormat="1" applyFont="1" applyBorder="1" applyAlignment="1">
      <alignment horizontal="right"/>
    </xf>
    <xf numFmtId="0" fontId="5" fillId="0" borderId="0" xfId="0" applyFont="1"/>
    <xf numFmtId="49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left" wrapText="1"/>
    </xf>
    <xf numFmtId="164" fontId="6" fillId="0" borderId="1" xfId="0" applyNumberFormat="1" applyFont="1" applyBorder="1" applyAlignment="1">
      <alignment horizontal="right"/>
    </xf>
    <xf numFmtId="49" fontId="5" fillId="0" borderId="2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right"/>
    </xf>
    <xf numFmtId="0" fontId="2" fillId="0" borderId="0" xfId="0" applyFont="1" applyFill="1" applyAlignment="1">
      <alignment horizontal="right"/>
    </xf>
    <xf numFmtId="165" fontId="5" fillId="0" borderId="2" xfId="0" applyNumberFormat="1" applyFont="1" applyBorder="1" applyAlignment="1">
      <alignment horizontal="right"/>
    </xf>
    <xf numFmtId="165" fontId="6" fillId="0" borderId="2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49" fontId="6" fillId="0" borderId="3" xfId="0" applyNumberFormat="1" applyFont="1" applyBorder="1" applyAlignment="1">
      <alignment horizontal="center"/>
    </xf>
    <xf numFmtId="0" fontId="6" fillId="0" borderId="0" xfId="0" applyFont="1"/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/>
    <xf numFmtId="49" fontId="3" fillId="2" borderId="0" xfId="0" applyNumberFormat="1" applyFont="1" applyFill="1"/>
    <xf numFmtId="0" fontId="0" fillId="0" borderId="0" xfId="0" applyFill="1"/>
    <xf numFmtId="0" fontId="7" fillId="2" borderId="0" xfId="0" applyFont="1" applyFill="1" applyAlignment="1">
      <alignment horizontal="centerContinuous" vertical="center"/>
    </xf>
    <xf numFmtId="0" fontId="8" fillId="2" borderId="0" xfId="0" applyFont="1" applyFill="1" applyAlignment="1">
      <alignment horizontal="centerContinuous" vertical="center" wrapText="1"/>
    </xf>
    <xf numFmtId="0" fontId="9" fillId="0" borderId="0" xfId="0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1" fillId="0" borderId="4" xfId="0" applyFont="1" applyBorder="1" applyAlignment="1">
      <alignment horizontal="right"/>
    </xf>
    <xf numFmtId="0" fontId="4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tabSelected="1" view="pageBreakPreview" zoomScaleNormal="100" zoomScaleSheetLayoutView="100" workbookViewId="0">
      <selection activeCell="B10" sqref="B10"/>
    </sheetView>
  </sheetViews>
  <sheetFormatPr defaultRowHeight="15" x14ac:dyDescent="0.25"/>
  <cols>
    <col min="1" max="1" width="29.28515625" customWidth="1"/>
    <col min="2" max="2" width="89.5703125" customWidth="1"/>
    <col min="3" max="3" width="20.7109375" customWidth="1"/>
    <col min="4" max="4" width="18.5703125" customWidth="1"/>
  </cols>
  <sheetData>
    <row r="1" spans="1:11" ht="15.75" x14ac:dyDescent="0.25">
      <c r="A1" s="21"/>
      <c r="B1" s="22"/>
      <c r="C1" s="14"/>
      <c r="D1" s="14"/>
      <c r="E1" s="14" t="s">
        <v>425</v>
      </c>
      <c r="F1" s="23"/>
      <c r="G1" s="23"/>
      <c r="H1" s="23"/>
      <c r="I1" s="23"/>
      <c r="J1" s="23"/>
      <c r="K1" s="23"/>
    </row>
    <row r="2" spans="1:11" ht="15.75" x14ac:dyDescent="0.25">
      <c r="A2" s="21"/>
      <c r="B2" s="22"/>
      <c r="C2" s="14"/>
      <c r="D2" s="14"/>
      <c r="E2" s="14" t="s">
        <v>426</v>
      </c>
      <c r="F2" s="23"/>
      <c r="G2" s="23"/>
      <c r="H2" s="23"/>
      <c r="I2" s="23"/>
      <c r="J2" s="23"/>
      <c r="K2" s="23"/>
    </row>
    <row r="3" spans="1:11" ht="15.75" x14ac:dyDescent="0.25">
      <c r="A3" s="21"/>
      <c r="B3" s="22"/>
      <c r="C3" s="14"/>
      <c r="D3" s="14"/>
      <c r="E3" s="14" t="s">
        <v>430</v>
      </c>
      <c r="F3" s="23"/>
      <c r="G3" s="23"/>
      <c r="H3" s="23"/>
      <c r="I3" s="23"/>
      <c r="J3" s="23"/>
      <c r="K3" s="23"/>
    </row>
    <row r="4" spans="1:11" ht="15.75" x14ac:dyDescent="0.25">
      <c r="A4" s="21"/>
      <c r="B4" s="22"/>
      <c r="C4" s="14"/>
      <c r="D4" s="14"/>
      <c r="E4" s="14" t="s">
        <v>432</v>
      </c>
      <c r="F4" s="23"/>
      <c r="G4" s="23"/>
      <c r="H4" s="23"/>
      <c r="I4" s="23"/>
      <c r="J4" s="23"/>
      <c r="K4" s="23"/>
    </row>
    <row r="5" spans="1:11" ht="15.75" x14ac:dyDescent="0.25">
      <c r="A5" s="21"/>
      <c r="B5" s="22"/>
      <c r="C5" s="14"/>
      <c r="D5" s="14"/>
      <c r="E5" s="14"/>
      <c r="F5" s="23"/>
      <c r="G5" s="23"/>
      <c r="H5" s="23"/>
      <c r="I5" s="23"/>
      <c r="J5" s="23"/>
      <c r="K5" s="23"/>
    </row>
    <row r="6" spans="1:11" s="28" customFormat="1" ht="15.75" x14ac:dyDescent="0.25">
      <c r="A6" s="24"/>
      <c r="B6" s="25"/>
      <c r="C6" s="26"/>
      <c r="D6" s="26"/>
      <c r="E6" s="26"/>
      <c r="F6" s="27"/>
      <c r="G6" s="27"/>
      <c r="H6" s="27"/>
      <c r="I6" s="27"/>
      <c r="J6" s="27"/>
      <c r="K6" s="27"/>
    </row>
    <row r="7" spans="1:11" s="30" customFormat="1" ht="18.75" x14ac:dyDescent="0.25">
      <c r="A7" s="32" t="s">
        <v>427</v>
      </c>
      <c r="B7" s="32"/>
      <c r="C7" s="32"/>
      <c r="D7" s="32"/>
      <c r="E7" s="32"/>
      <c r="F7" s="29"/>
      <c r="G7" s="29"/>
      <c r="H7" s="29"/>
      <c r="I7" s="29"/>
      <c r="J7" s="29"/>
      <c r="K7" s="29"/>
    </row>
    <row r="8" spans="1:11" s="30" customFormat="1" ht="18.75" x14ac:dyDescent="0.25">
      <c r="A8" s="32" t="s">
        <v>429</v>
      </c>
      <c r="B8" s="32"/>
      <c r="C8" s="32"/>
      <c r="D8" s="32"/>
      <c r="E8" s="32"/>
      <c r="F8" s="29"/>
      <c r="G8" s="29"/>
      <c r="H8" s="29"/>
      <c r="I8" s="29"/>
      <c r="J8" s="29"/>
      <c r="K8" s="29"/>
    </row>
    <row r="9" spans="1:11" ht="18.75" x14ac:dyDescent="0.25">
      <c r="A9" s="20"/>
      <c r="B9" s="20"/>
      <c r="C9" s="20"/>
      <c r="D9" s="20"/>
      <c r="E9" s="20"/>
      <c r="F9" s="20"/>
    </row>
    <row r="10" spans="1:11" x14ac:dyDescent="0.25">
      <c r="D10" s="31" t="s">
        <v>428</v>
      </c>
      <c r="E10" s="31"/>
    </row>
    <row r="11" spans="1:11" ht="47.25" x14ac:dyDescent="0.25">
      <c r="A11" s="1" t="s">
        <v>0</v>
      </c>
      <c r="B11" s="1" t="s">
        <v>1</v>
      </c>
      <c r="C11" s="1" t="s">
        <v>3</v>
      </c>
      <c r="D11" s="1" t="s">
        <v>431</v>
      </c>
      <c r="E11" s="1" t="s">
        <v>2</v>
      </c>
    </row>
    <row r="12" spans="1:11" x14ac:dyDescent="0.25">
      <c r="A12" s="2">
        <v>1</v>
      </c>
      <c r="B12" s="2">
        <v>2</v>
      </c>
      <c r="C12" s="2">
        <v>3</v>
      </c>
      <c r="D12" s="2">
        <v>4</v>
      </c>
      <c r="E12" s="2">
        <v>5</v>
      </c>
    </row>
    <row r="13" spans="1:11" s="6" customFormat="1" ht="18" customHeight="1" x14ac:dyDescent="0.25">
      <c r="A13" s="11" t="s">
        <v>4</v>
      </c>
      <c r="B13" s="12" t="s">
        <v>5</v>
      </c>
      <c r="C13" s="13">
        <v>17763569.534000002</v>
      </c>
      <c r="D13" s="13">
        <v>17970723.457830001</v>
      </c>
      <c r="E13" s="16">
        <f t="shared" ref="E13:E76" si="0">IF(AND(D13="",C13&lt;&gt;""),"0,0",(IF(C13="","0,0",(D13/C13)*100)))</f>
        <v>101.16617284287091</v>
      </c>
    </row>
    <row r="14" spans="1:11" s="6" customFormat="1" ht="15.75" x14ac:dyDescent="0.25">
      <c r="A14" s="11" t="s">
        <v>6</v>
      </c>
      <c r="B14" s="12" t="s">
        <v>7</v>
      </c>
      <c r="C14" s="13">
        <v>12251000</v>
      </c>
      <c r="D14" s="13">
        <v>12436881.06309</v>
      </c>
      <c r="E14" s="16">
        <f t="shared" si="0"/>
        <v>101.51727257440209</v>
      </c>
    </row>
    <row r="15" spans="1:11" s="6" customFormat="1" ht="31.5" x14ac:dyDescent="0.25">
      <c r="A15" s="10" t="s">
        <v>8</v>
      </c>
      <c r="B15" s="4" t="s">
        <v>9</v>
      </c>
      <c r="C15" s="5">
        <v>2030000</v>
      </c>
      <c r="D15" s="5">
        <v>1912172.32666</v>
      </c>
      <c r="E15" s="15">
        <f t="shared" si="0"/>
        <v>94.195681116256154</v>
      </c>
    </row>
    <row r="16" spans="1:11" s="6" customFormat="1" ht="31.5" x14ac:dyDescent="0.25">
      <c r="A16" s="10" t="s">
        <v>10</v>
      </c>
      <c r="B16" s="4" t="s">
        <v>11</v>
      </c>
      <c r="C16" s="5"/>
      <c r="D16" s="5">
        <v>86723.209749999995</v>
      </c>
      <c r="E16" s="15" t="str">
        <f t="shared" si="0"/>
        <v>0,0</v>
      </c>
    </row>
    <row r="17" spans="1:5" s="6" customFormat="1" ht="78.75" x14ac:dyDescent="0.25">
      <c r="A17" s="10" t="s">
        <v>12</v>
      </c>
      <c r="B17" s="4" t="s">
        <v>13</v>
      </c>
      <c r="C17" s="5"/>
      <c r="D17" s="5">
        <v>-42.679200000000002</v>
      </c>
      <c r="E17" s="15" t="str">
        <f t="shared" si="0"/>
        <v>0,0</v>
      </c>
    </row>
    <row r="18" spans="1:5" s="6" customFormat="1" ht="63" x14ac:dyDescent="0.25">
      <c r="A18" s="10" t="s">
        <v>14</v>
      </c>
      <c r="B18" s="4" t="s">
        <v>15</v>
      </c>
      <c r="C18" s="5">
        <v>9721735</v>
      </c>
      <c r="D18" s="5">
        <v>9970055.0362</v>
      </c>
      <c r="E18" s="15">
        <f t="shared" si="0"/>
        <v>102.55427694953627</v>
      </c>
    </row>
    <row r="19" spans="1:5" s="6" customFormat="1" ht="78.75" x14ac:dyDescent="0.25">
      <c r="A19" s="10" t="s">
        <v>16</v>
      </c>
      <c r="B19" s="4" t="s">
        <v>17</v>
      </c>
      <c r="C19" s="5">
        <v>90965</v>
      </c>
      <c r="D19" s="5">
        <v>70643.195120000004</v>
      </c>
      <c r="E19" s="15">
        <f t="shared" si="0"/>
        <v>77.659753883361731</v>
      </c>
    </row>
    <row r="20" spans="1:5" s="6" customFormat="1" ht="31.5" x14ac:dyDescent="0.25">
      <c r="A20" s="10" t="s">
        <v>18</v>
      </c>
      <c r="B20" s="4" t="s">
        <v>19</v>
      </c>
      <c r="C20" s="5">
        <v>338300</v>
      </c>
      <c r="D20" s="5">
        <v>322241.38864000002</v>
      </c>
      <c r="E20" s="15">
        <f t="shared" si="0"/>
        <v>95.253144735441921</v>
      </c>
    </row>
    <row r="21" spans="1:5" s="6" customFormat="1" ht="63" x14ac:dyDescent="0.25">
      <c r="A21" s="10" t="s">
        <v>20</v>
      </c>
      <c r="B21" s="4" t="s">
        <v>21</v>
      </c>
      <c r="C21" s="5">
        <v>70000</v>
      </c>
      <c r="D21" s="5">
        <v>75088.585919999998</v>
      </c>
      <c r="E21" s="15">
        <f t="shared" si="0"/>
        <v>107.26940845714286</v>
      </c>
    </row>
    <row r="22" spans="1:5" s="6" customFormat="1" ht="31.5" x14ac:dyDescent="0.25">
      <c r="A22" s="11" t="s">
        <v>22</v>
      </c>
      <c r="B22" s="12" t="s">
        <v>23</v>
      </c>
      <c r="C22" s="13">
        <v>821136.74763</v>
      </c>
      <c r="D22" s="13">
        <v>818457.61332</v>
      </c>
      <c r="E22" s="16">
        <f t="shared" si="0"/>
        <v>99.673728606382241</v>
      </c>
    </row>
    <row r="23" spans="1:5" s="6" customFormat="1" ht="15.75" x14ac:dyDescent="0.25">
      <c r="A23" s="10" t="s">
        <v>24</v>
      </c>
      <c r="B23" s="4" t="s">
        <v>25</v>
      </c>
      <c r="C23" s="5">
        <v>158500</v>
      </c>
      <c r="D23" s="5">
        <v>161567.87875</v>
      </c>
      <c r="E23" s="15">
        <f t="shared" si="0"/>
        <v>101.93557018927446</v>
      </c>
    </row>
    <row r="24" spans="1:5" s="6" customFormat="1" ht="47.25" x14ac:dyDescent="0.25">
      <c r="A24" s="10" t="s">
        <v>26</v>
      </c>
      <c r="B24" s="4" t="s">
        <v>27</v>
      </c>
      <c r="C24" s="5">
        <v>233456.64775</v>
      </c>
      <c r="D24" s="5">
        <v>229186.15403000001</v>
      </c>
      <c r="E24" s="15">
        <f t="shared" si="0"/>
        <v>98.170755143981552</v>
      </c>
    </row>
    <row r="25" spans="1:5" s="6" customFormat="1" ht="63" x14ac:dyDescent="0.25">
      <c r="A25" s="10" t="s">
        <v>28</v>
      </c>
      <c r="B25" s="4" t="s">
        <v>29</v>
      </c>
      <c r="C25" s="5">
        <v>5307.3784699999997</v>
      </c>
      <c r="D25" s="5">
        <v>6208.8134799999998</v>
      </c>
      <c r="E25" s="15">
        <f t="shared" si="0"/>
        <v>116.98456243690494</v>
      </c>
    </row>
    <row r="26" spans="1:5" s="6" customFormat="1" ht="47.25" x14ac:dyDescent="0.25">
      <c r="A26" s="10" t="s">
        <v>30</v>
      </c>
      <c r="B26" s="4" t="s">
        <v>31</v>
      </c>
      <c r="C26" s="5">
        <v>464027.68654000002</v>
      </c>
      <c r="D26" s="5">
        <v>451524.32400999998</v>
      </c>
      <c r="E26" s="15">
        <f t="shared" si="0"/>
        <v>97.305470580164993</v>
      </c>
    </row>
    <row r="27" spans="1:5" s="6" customFormat="1" ht="47.25" x14ac:dyDescent="0.25">
      <c r="A27" s="10" t="s">
        <v>32</v>
      </c>
      <c r="B27" s="4" t="s">
        <v>33</v>
      </c>
      <c r="C27" s="5">
        <v>-40154.965129999997</v>
      </c>
      <c r="D27" s="5">
        <v>-29477.24337</v>
      </c>
      <c r="E27" s="15">
        <f t="shared" si="0"/>
        <v>73.408713653638273</v>
      </c>
    </row>
    <row r="28" spans="1:5" s="6" customFormat="1" ht="78.75" x14ac:dyDescent="0.25">
      <c r="A28" s="10" t="s">
        <v>34</v>
      </c>
      <c r="B28" s="4" t="s">
        <v>35</v>
      </c>
      <c r="C28" s="5"/>
      <c r="D28" s="5">
        <v>-552.31358</v>
      </c>
      <c r="E28" s="15" t="str">
        <f t="shared" si="0"/>
        <v>0,0</v>
      </c>
    </row>
    <row r="29" spans="1:5" s="6" customFormat="1" ht="15.75" x14ac:dyDescent="0.25">
      <c r="A29" s="11" t="s">
        <v>36</v>
      </c>
      <c r="B29" s="12" t="s">
        <v>37</v>
      </c>
      <c r="C29" s="13">
        <v>930000</v>
      </c>
      <c r="D29" s="13">
        <v>958600.06316000002</v>
      </c>
      <c r="E29" s="16">
        <f t="shared" si="0"/>
        <v>103.07527560860214</v>
      </c>
    </row>
    <row r="30" spans="1:5" s="6" customFormat="1" ht="31.5" x14ac:dyDescent="0.25">
      <c r="A30" s="10" t="s">
        <v>39</v>
      </c>
      <c r="B30" s="4" t="s">
        <v>38</v>
      </c>
      <c r="C30" s="5">
        <v>548000</v>
      </c>
      <c r="D30" s="5">
        <v>570099.60927000002</v>
      </c>
      <c r="E30" s="15">
        <f t="shared" si="0"/>
        <v>104.03277541423357</v>
      </c>
    </row>
    <row r="31" spans="1:5" s="6" customFormat="1" ht="31.5" x14ac:dyDescent="0.25">
      <c r="A31" s="10" t="s">
        <v>40</v>
      </c>
      <c r="B31" s="4" t="s">
        <v>41</v>
      </c>
      <c r="C31" s="5"/>
      <c r="D31" s="5">
        <v>-970.97666000000004</v>
      </c>
      <c r="E31" s="15" t="str">
        <f t="shared" si="0"/>
        <v>0,0</v>
      </c>
    </row>
    <row r="32" spans="1:5" s="6" customFormat="1" ht="31.5" x14ac:dyDescent="0.25">
      <c r="A32" s="10" t="s">
        <v>43</v>
      </c>
      <c r="B32" s="4" t="s">
        <v>42</v>
      </c>
      <c r="C32" s="5">
        <v>322000</v>
      </c>
      <c r="D32" s="5">
        <v>334685.36232999997</v>
      </c>
      <c r="E32" s="15">
        <f t="shared" si="0"/>
        <v>103.93955351863353</v>
      </c>
    </row>
    <row r="33" spans="1:5" s="6" customFormat="1" ht="47.25" x14ac:dyDescent="0.25">
      <c r="A33" s="10" t="s">
        <v>44</v>
      </c>
      <c r="B33" s="4" t="s">
        <v>45</v>
      </c>
      <c r="C33" s="5"/>
      <c r="D33" s="5">
        <v>-1037.7583500000001</v>
      </c>
      <c r="E33" s="15" t="str">
        <f t="shared" si="0"/>
        <v>0,0</v>
      </c>
    </row>
    <row r="34" spans="1:5" s="6" customFormat="1" ht="15.75" x14ac:dyDescent="0.25">
      <c r="A34" s="10" t="s">
        <v>46</v>
      </c>
      <c r="B34" s="4" t="s">
        <v>47</v>
      </c>
      <c r="C34" s="5">
        <v>60000</v>
      </c>
      <c r="D34" s="5">
        <v>56557.741170000001</v>
      </c>
      <c r="E34" s="15">
        <f t="shared" si="0"/>
        <v>94.26290195</v>
      </c>
    </row>
    <row r="35" spans="1:5" s="6" customFormat="1" ht="31.5" x14ac:dyDescent="0.25">
      <c r="A35" s="10" t="s">
        <v>48</v>
      </c>
      <c r="B35" s="4" t="s">
        <v>49</v>
      </c>
      <c r="C35" s="5"/>
      <c r="D35" s="5">
        <v>-733.91459999999995</v>
      </c>
      <c r="E35" s="15" t="str">
        <f t="shared" si="0"/>
        <v>0,0</v>
      </c>
    </row>
    <row r="36" spans="1:5" s="6" customFormat="1" ht="15.75" x14ac:dyDescent="0.25">
      <c r="A36" s="11" t="s">
        <v>50</v>
      </c>
      <c r="B36" s="12" t="s">
        <v>51</v>
      </c>
      <c r="C36" s="13">
        <v>2406171</v>
      </c>
      <c r="D36" s="13">
        <v>2342799.0743</v>
      </c>
      <c r="E36" s="16">
        <f t="shared" si="0"/>
        <v>97.366275061082519</v>
      </c>
    </row>
    <row r="37" spans="1:5" s="6" customFormat="1" ht="31.5" x14ac:dyDescent="0.25">
      <c r="A37" s="10" t="s">
        <v>52</v>
      </c>
      <c r="B37" s="4" t="s">
        <v>53</v>
      </c>
      <c r="C37" s="5">
        <v>1306000</v>
      </c>
      <c r="D37" s="5">
        <v>1252954.3439799999</v>
      </c>
      <c r="E37" s="15">
        <f t="shared" si="0"/>
        <v>95.938311177641651</v>
      </c>
    </row>
    <row r="38" spans="1:5" s="6" customFormat="1" ht="31.5" x14ac:dyDescent="0.25">
      <c r="A38" s="10" t="s">
        <v>54</v>
      </c>
      <c r="B38" s="4" t="s">
        <v>55</v>
      </c>
      <c r="C38" s="5">
        <v>690000</v>
      </c>
      <c r="D38" s="5">
        <v>664038.75390000001</v>
      </c>
      <c r="E38" s="15">
        <f t="shared" si="0"/>
        <v>96.237500565217388</v>
      </c>
    </row>
    <row r="39" spans="1:5" s="6" customFormat="1" ht="15.75" x14ac:dyDescent="0.25">
      <c r="A39" s="10" t="s">
        <v>56</v>
      </c>
      <c r="B39" s="4" t="s">
        <v>57</v>
      </c>
      <c r="C39" s="5">
        <v>70000</v>
      </c>
      <c r="D39" s="5">
        <v>70718.927450000003</v>
      </c>
      <c r="E39" s="15">
        <f t="shared" si="0"/>
        <v>101.02703921428571</v>
      </c>
    </row>
    <row r="40" spans="1:5" s="6" customFormat="1" ht="15.75" x14ac:dyDescent="0.25">
      <c r="A40" s="10" t="s">
        <v>58</v>
      </c>
      <c r="B40" s="4" t="s">
        <v>59</v>
      </c>
      <c r="C40" s="5">
        <v>340000</v>
      </c>
      <c r="D40" s="5">
        <v>354915.85584999999</v>
      </c>
      <c r="E40" s="15">
        <f t="shared" si="0"/>
        <v>104.38701642647059</v>
      </c>
    </row>
    <row r="41" spans="1:5" s="6" customFormat="1" ht="15.75" x14ac:dyDescent="0.25">
      <c r="A41" s="3" t="s">
        <v>60</v>
      </c>
      <c r="B41" s="4" t="s">
        <v>61</v>
      </c>
      <c r="C41" s="5">
        <v>171</v>
      </c>
      <c r="D41" s="5">
        <v>171.19311999999999</v>
      </c>
      <c r="E41" s="15">
        <f t="shared" si="0"/>
        <v>100.11293567251462</v>
      </c>
    </row>
    <row r="42" spans="1:5" s="6" customFormat="1" ht="31.5" x14ac:dyDescent="0.25">
      <c r="A42" s="11" t="s">
        <v>62</v>
      </c>
      <c r="B42" s="12" t="s">
        <v>63</v>
      </c>
      <c r="C42" s="13">
        <v>690000</v>
      </c>
      <c r="D42" s="13">
        <v>713912.02368999994</v>
      </c>
      <c r="E42" s="16">
        <f t="shared" si="0"/>
        <v>103.46551067971012</v>
      </c>
    </row>
    <row r="43" spans="1:5" s="6" customFormat="1" ht="15.75" x14ac:dyDescent="0.25">
      <c r="A43" s="10" t="s">
        <v>64</v>
      </c>
      <c r="B43" s="4" t="s">
        <v>65</v>
      </c>
      <c r="C43" s="5">
        <v>10550</v>
      </c>
      <c r="D43" s="5">
        <v>10665.5448</v>
      </c>
      <c r="E43" s="15">
        <f t="shared" si="0"/>
        <v>101.09521137440758</v>
      </c>
    </row>
    <row r="44" spans="1:5" s="6" customFormat="1" ht="31.5" x14ac:dyDescent="0.25">
      <c r="A44" s="10" t="s">
        <v>66</v>
      </c>
      <c r="B44" s="4" t="s">
        <v>67</v>
      </c>
      <c r="C44" s="5">
        <v>309220</v>
      </c>
      <c r="D44" s="5">
        <v>319755.24554999999</v>
      </c>
      <c r="E44" s="15">
        <f t="shared" si="0"/>
        <v>103.40703885583081</v>
      </c>
    </row>
    <row r="45" spans="1:5" s="6" customFormat="1" ht="15.75" x14ac:dyDescent="0.25">
      <c r="A45" s="10" t="s">
        <v>68</v>
      </c>
      <c r="B45" s="4" t="s">
        <v>69</v>
      </c>
      <c r="C45" s="5">
        <v>230</v>
      </c>
      <c r="D45" s="5">
        <v>218.24033</v>
      </c>
      <c r="E45" s="15">
        <f t="shared" si="0"/>
        <v>94.887100000000004</v>
      </c>
    </row>
    <row r="46" spans="1:5" s="6" customFormat="1" ht="15.75" x14ac:dyDescent="0.25">
      <c r="A46" s="10" t="s">
        <v>70</v>
      </c>
      <c r="B46" s="4" t="s">
        <v>71</v>
      </c>
      <c r="C46" s="5">
        <v>7000</v>
      </c>
      <c r="D46" s="5">
        <v>6811.7588699999997</v>
      </c>
      <c r="E46" s="15">
        <f t="shared" si="0"/>
        <v>97.310840999999996</v>
      </c>
    </row>
    <row r="47" spans="1:5" s="6" customFormat="1" ht="31.5" x14ac:dyDescent="0.25">
      <c r="A47" s="10" t="s">
        <v>72</v>
      </c>
      <c r="B47" s="4" t="s">
        <v>73</v>
      </c>
      <c r="C47" s="5">
        <v>327000</v>
      </c>
      <c r="D47" s="5">
        <v>342666.15500999999</v>
      </c>
      <c r="E47" s="15">
        <f t="shared" si="0"/>
        <v>104.79087309174311</v>
      </c>
    </row>
    <row r="48" spans="1:5" s="6" customFormat="1" ht="31.5" x14ac:dyDescent="0.25">
      <c r="A48" s="10" t="s">
        <v>74</v>
      </c>
      <c r="B48" s="4" t="s">
        <v>75</v>
      </c>
      <c r="C48" s="5">
        <v>36000</v>
      </c>
      <c r="D48" s="5">
        <v>33795.079129999998</v>
      </c>
      <c r="E48" s="15">
        <f t="shared" si="0"/>
        <v>93.87521980555556</v>
      </c>
    </row>
    <row r="49" spans="1:5" s="6" customFormat="1" ht="15.75" x14ac:dyDescent="0.25">
      <c r="A49" s="11" t="s">
        <v>76</v>
      </c>
      <c r="B49" s="12" t="s">
        <v>77</v>
      </c>
      <c r="C49" s="13">
        <v>58439.609689999997</v>
      </c>
      <c r="D49" s="13">
        <v>63375.561609999997</v>
      </c>
      <c r="E49" s="16">
        <f t="shared" si="0"/>
        <v>108.44624381679371</v>
      </c>
    </row>
    <row r="50" spans="1:5" s="6" customFormat="1" ht="63" x14ac:dyDescent="0.25">
      <c r="A50" s="3" t="s">
        <v>78</v>
      </c>
      <c r="B50" s="4" t="s">
        <v>79</v>
      </c>
      <c r="C50" s="5">
        <v>4547.5349999999999</v>
      </c>
      <c r="D50" s="5">
        <v>4764.3850000000002</v>
      </c>
      <c r="E50" s="15">
        <f t="shared" si="0"/>
        <v>104.76851744956335</v>
      </c>
    </row>
    <row r="51" spans="1:5" s="6" customFormat="1" ht="63" x14ac:dyDescent="0.25">
      <c r="A51" s="10" t="s">
        <v>80</v>
      </c>
      <c r="B51" s="4" t="s">
        <v>81</v>
      </c>
      <c r="C51" s="5">
        <v>176.38909000000001</v>
      </c>
      <c r="D51" s="5">
        <v>196.58409</v>
      </c>
      <c r="E51" s="15">
        <f t="shared" si="0"/>
        <v>111.44912080446699</v>
      </c>
    </row>
    <row r="52" spans="1:5" s="6" customFormat="1" ht="31.5" x14ac:dyDescent="0.25">
      <c r="A52" s="10" t="s">
        <v>82</v>
      </c>
      <c r="B52" s="4" t="s">
        <v>83</v>
      </c>
      <c r="C52" s="5">
        <v>23731.4866</v>
      </c>
      <c r="D52" s="5">
        <v>26035.002519999998</v>
      </c>
      <c r="E52" s="15">
        <f t="shared" si="0"/>
        <v>109.70658079211944</v>
      </c>
    </row>
    <row r="53" spans="1:5" s="6" customFormat="1" ht="63" x14ac:dyDescent="0.25">
      <c r="A53" s="10" t="s">
        <v>84</v>
      </c>
      <c r="B53" s="4" t="s">
        <v>85</v>
      </c>
      <c r="C53" s="5">
        <v>16756.27</v>
      </c>
      <c r="D53" s="5">
        <v>18134.32</v>
      </c>
      <c r="E53" s="15">
        <f t="shared" si="0"/>
        <v>108.22408567061763</v>
      </c>
    </row>
    <row r="54" spans="1:5" s="6" customFormat="1" ht="31.5" x14ac:dyDescent="0.25">
      <c r="A54" s="10" t="s">
        <v>86</v>
      </c>
      <c r="B54" s="4" t="s">
        <v>87</v>
      </c>
      <c r="C54" s="5">
        <v>1554.7560000000001</v>
      </c>
      <c r="D54" s="5">
        <v>1683.481</v>
      </c>
      <c r="E54" s="15">
        <f t="shared" si="0"/>
        <v>108.27943420060768</v>
      </c>
    </row>
    <row r="55" spans="1:5" s="6" customFormat="1" ht="63" x14ac:dyDescent="0.25">
      <c r="A55" s="10" t="s">
        <v>88</v>
      </c>
      <c r="B55" s="4" t="s">
        <v>89</v>
      </c>
      <c r="C55" s="5">
        <v>167.2</v>
      </c>
      <c r="D55" s="5">
        <v>207.1</v>
      </c>
      <c r="E55" s="15">
        <f t="shared" si="0"/>
        <v>123.86363636363637</v>
      </c>
    </row>
    <row r="56" spans="1:5" s="6" customFormat="1" ht="31.5" x14ac:dyDescent="0.25">
      <c r="A56" s="10" t="s">
        <v>90</v>
      </c>
      <c r="B56" s="4" t="s">
        <v>91</v>
      </c>
      <c r="C56" s="5">
        <v>10.5</v>
      </c>
      <c r="D56" s="5">
        <v>10.5</v>
      </c>
      <c r="E56" s="15">
        <f t="shared" si="0"/>
        <v>100</v>
      </c>
    </row>
    <row r="57" spans="1:5" s="6" customFormat="1" ht="63" x14ac:dyDescent="0.25">
      <c r="A57" s="10" t="s">
        <v>92</v>
      </c>
      <c r="B57" s="4" t="s">
        <v>93</v>
      </c>
      <c r="C57" s="5">
        <v>151.55000000000001</v>
      </c>
      <c r="D57" s="5">
        <v>151.55000000000001</v>
      </c>
      <c r="E57" s="15">
        <f t="shared" si="0"/>
        <v>100</v>
      </c>
    </row>
    <row r="58" spans="1:5" s="6" customFormat="1" ht="141.75" x14ac:dyDescent="0.25">
      <c r="A58" s="10" t="s">
        <v>94</v>
      </c>
      <c r="B58" s="4" t="s">
        <v>95</v>
      </c>
      <c r="C58" s="5">
        <v>6230.4229999999998</v>
      </c>
      <c r="D58" s="5">
        <v>6949.3890000000001</v>
      </c>
      <c r="E58" s="15">
        <f t="shared" si="0"/>
        <v>111.53960172527613</v>
      </c>
    </row>
    <row r="59" spans="1:5" s="6" customFormat="1" ht="78.75" x14ac:dyDescent="0.25">
      <c r="A59" s="10" t="s">
        <v>96</v>
      </c>
      <c r="B59" s="4" t="s">
        <v>97</v>
      </c>
      <c r="C59" s="5">
        <v>150</v>
      </c>
      <c r="D59" s="5">
        <v>132.9</v>
      </c>
      <c r="E59" s="15">
        <f t="shared" si="0"/>
        <v>88.6</v>
      </c>
    </row>
    <row r="60" spans="1:5" s="6" customFormat="1" ht="31.5" x14ac:dyDescent="0.25">
      <c r="A60" s="10" t="s">
        <v>98</v>
      </c>
      <c r="B60" s="4" t="s">
        <v>99</v>
      </c>
      <c r="C60" s="5">
        <v>180.5</v>
      </c>
      <c r="D60" s="5">
        <v>187.5</v>
      </c>
      <c r="E60" s="15">
        <f t="shared" si="0"/>
        <v>103.87811634349032</v>
      </c>
    </row>
    <row r="61" spans="1:5" s="6" customFormat="1" ht="63" x14ac:dyDescent="0.25">
      <c r="A61" s="10" t="s">
        <v>100</v>
      </c>
      <c r="B61" s="4" t="s">
        <v>101</v>
      </c>
      <c r="C61" s="5">
        <v>478</v>
      </c>
      <c r="D61" s="5">
        <v>555.35</v>
      </c>
      <c r="E61" s="15">
        <f t="shared" si="0"/>
        <v>116.18200836820085</v>
      </c>
    </row>
    <row r="62" spans="1:5" s="6" customFormat="1" ht="63" x14ac:dyDescent="0.25">
      <c r="A62" s="10" t="s">
        <v>102</v>
      </c>
      <c r="B62" s="4" t="s">
        <v>103</v>
      </c>
      <c r="C62" s="5">
        <v>30</v>
      </c>
      <c r="D62" s="5">
        <v>32.5</v>
      </c>
      <c r="E62" s="15">
        <f t="shared" si="0"/>
        <v>108.33333333333333</v>
      </c>
    </row>
    <row r="63" spans="1:5" s="6" customFormat="1" ht="47.25" x14ac:dyDescent="0.25">
      <c r="A63" s="10" t="s">
        <v>104</v>
      </c>
      <c r="B63" s="4" t="s">
        <v>105</v>
      </c>
      <c r="C63" s="5">
        <v>4275</v>
      </c>
      <c r="D63" s="5">
        <v>4335</v>
      </c>
      <c r="E63" s="15">
        <f t="shared" si="0"/>
        <v>101.40350877192984</v>
      </c>
    </row>
    <row r="64" spans="1:5" s="6" customFormat="1" ht="31.5" x14ac:dyDescent="0.25">
      <c r="A64" s="11" t="s">
        <v>106</v>
      </c>
      <c r="B64" s="12" t="s">
        <v>107</v>
      </c>
      <c r="C64" s="13"/>
      <c r="D64" s="13">
        <v>-1953.56495</v>
      </c>
      <c r="E64" s="16" t="str">
        <f t="shared" si="0"/>
        <v>0,0</v>
      </c>
    </row>
    <row r="65" spans="1:5" s="6" customFormat="1" ht="31.5" x14ac:dyDescent="0.25">
      <c r="A65" s="10" t="s">
        <v>108</v>
      </c>
      <c r="B65" s="4" t="s">
        <v>109</v>
      </c>
      <c r="C65" s="5"/>
      <c r="D65" s="5">
        <v>-4.8761700000000001</v>
      </c>
      <c r="E65" s="15" t="str">
        <f t="shared" si="0"/>
        <v>0,0</v>
      </c>
    </row>
    <row r="66" spans="1:5" s="6" customFormat="1" ht="31.5" x14ac:dyDescent="0.25">
      <c r="A66" s="10" t="s">
        <v>110</v>
      </c>
      <c r="B66" s="4" t="s">
        <v>111</v>
      </c>
      <c r="C66" s="5"/>
      <c r="D66" s="5">
        <v>-2299.96029</v>
      </c>
      <c r="E66" s="15" t="str">
        <f t="shared" si="0"/>
        <v>0,0</v>
      </c>
    </row>
    <row r="67" spans="1:5" s="6" customFormat="1" ht="15.75" x14ac:dyDescent="0.25">
      <c r="A67" s="10" t="s">
        <v>112</v>
      </c>
      <c r="B67" s="4" t="s">
        <v>113</v>
      </c>
      <c r="C67" s="5"/>
      <c r="D67" s="5">
        <v>44.462919999999997</v>
      </c>
      <c r="E67" s="15" t="str">
        <f t="shared" si="0"/>
        <v>0,0</v>
      </c>
    </row>
    <row r="68" spans="1:5" s="6" customFormat="1" ht="31.5" x14ac:dyDescent="0.25">
      <c r="A68" s="10" t="s">
        <v>114</v>
      </c>
      <c r="B68" s="4" t="s">
        <v>115</v>
      </c>
      <c r="C68" s="5"/>
      <c r="D68" s="5">
        <v>28.72175</v>
      </c>
      <c r="E68" s="15" t="str">
        <f t="shared" si="0"/>
        <v>0,0</v>
      </c>
    </row>
    <row r="69" spans="1:5" s="6" customFormat="1" ht="15.75" x14ac:dyDescent="0.25">
      <c r="A69" s="10" t="s">
        <v>116</v>
      </c>
      <c r="B69" s="4" t="s">
        <v>117</v>
      </c>
      <c r="C69" s="5"/>
      <c r="D69" s="5">
        <v>251.45426</v>
      </c>
      <c r="E69" s="15" t="str">
        <f t="shared" si="0"/>
        <v>0,0</v>
      </c>
    </row>
    <row r="70" spans="1:5" s="6" customFormat="1" ht="15.75" x14ac:dyDescent="0.25">
      <c r="A70" s="10" t="s">
        <v>118</v>
      </c>
      <c r="B70" s="4" t="s">
        <v>119</v>
      </c>
      <c r="C70" s="5"/>
      <c r="D70" s="5">
        <v>0.01</v>
      </c>
      <c r="E70" s="15" t="str">
        <f t="shared" si="0"/>
        <v>0,0</v>
      </c>
    </row>
    <row r="71" spans="1:5" s="6" customFormat="1" ht="15.75" x14ac:dyDescent="0.25">
      <c r="A71" s="10" t="s">
        <v>120</v>
      </c>
      <c r="B71" s="4" t="s">
        <v>121</v>
      </c>
      <c r="C71" s="5"/>
      <c r="D71" s="5">
        <v>26.622579999999999</v>
      </c>
      <c r="E71" s="15" t="str">
        <f t="shared" si="0"/>
        <v>0,0</v>
      </c>
    </row>
    <row r="72" spans="1:5" s="6" customFormat="1" ht="31.5" x14ac:dyDescent="0.25">
      <c r="A72" s="11" t="s">
        <v>122</v>
      </c>
      <c r="B72" s="12" t="s">
        <v>123</v>
      </c>
      <c r="C72" s="13">
        <v>104587.2277</v>
      </c>
      <c r="D72" s="13">
        <v>87838.746450000006</v>
      </c>
      <c r="E72" s="16">
        <f t="shared" si="0"/>
        <v>83.986112244946725</v>
      </c>
    </row>
    <row r="73" spans="1:5" s="6" customFormat="1" ht="47.25" x14ac:dyDescent="0.25">
      <c r="A73" s="10" t="s">
        <v>124</v>
      </c>
      <c r="B73" s="4" t="s">
        <v>125</v>
      </c>
      <c r="C73" s="5">
        <v>3701.1</v>
      </c>
      <c r="D73" s="5">
        <v>3701.0774900000001</v>
      </c>
      <c r="E73" s="15">
        <f t="shared" si="0"/>
        <v>99.999391802437117</v>
      </c>
    </row>
    <row r="74" spans="1:5" s="6" customFormat="1" ht="31.5" x14ac:dyDescent="0.25">
      <c r="A74" s="10" t="s">
        <v>126</v>
      </c>
      <c r="B74" s="4" t="s">
        <v>127</v>
      </c>
      <c r="C74" s="5">
        <v>400</v>
      </c>
      <c r="D74" s="5"/>
      <c r="E74" s="15" t="str">
        <f t="shared" si="0"/>
        <v>0,0</v>
      </c>
    </row>
    <row r="75" spans="1:5" s="6" customFormat="1" ht="31.5" x14ac:dyDescent="0.25">
      <c r="A75" s="10" t="s">
        <v>128</v>
      </c>
      <c r="B75" s="4" t="s">
        <v>129</v>
      </c>
      <c r="C75" s="5">
        <v>35272.907460000002</v>
      </c>
      <c r="D75" s="5">
        <v>35223.638700000003</v>
      </c>
      <c r="E75" s="15">
        <f t="shared" si="0"/>
        <v>99.860321239308476</v>
      </c>
    </row>
    <row r="76" spans="1:5" s="6" customFormat="1" ht="63" x14ac:dyDescent="0.25">
      <c r="A76" s="10" t="s">
        <v>130</v>
      </c>
      <c r="B76" s="4" t="s">
        <v>131</v>
      </c>
      <c r="C76" s="5">
        <v>6300</v>
      </c>
      <c r="D76" s="5">
        <v>7633.4722300000003</v>
      </c>
      <c r="E76" s="15">
        <f t="shared" si="0"/>
        <v>121.16622587301589</v>
      </c>
    </row>
    <row r="77" spans="1:5" s="6" customFormat="1" ht="63" x14ac:dyDescent="0.25">
      <c r="A77" s="10" t="s">
        <v>132</v>
      </c>
      <c r="B77" s="4" t="s">
        <v>133</v>
      </c>
      <c r="C77" s="5">
        <v>44035</v>
      </c>
      <c r="D77" s="5">
        <v>24679.19628</v>
      </c>
      <c r="E77" s="15">
        <f t="shared" ref="E77:E140" si="1">IF(AND(D77="",C77&lt;&gt;""),"0,0",(IF(C77="","0,0",(D77/C77)*100)))</f>
        <v>56.044501600999212</v>
      </c>
    </row>
    <row r="78" spans="1:5" s="6" customFormat="1" ht="47.25" x14ac:dyDescent="0.25">
      <c r="A78" s="10" t="s">
        <v>134</v>
      </c>
      <c r="B78" s="4" t="s">
        <v>135</v>
      </c>
      <c r="C78" s="5">
        <v>14675.35239</v>
      </c>
      <c r="D78" s="5">
        <v>14768.33224</v>
      </c>
      <c r="E78" s="15">
        <f t="shared" si="1"/>
        <v>100.6335783123229</v>
      </c>
    </row>
    <row r="79" spans="1:5" s="6" customFormat="1" ht="78.75" x14ac:dyDescent="0.25">
      <c r="A79" s="10" t="s">
        <v>136</v>
      </c>
      <c r="B79" s="4" t="s">
        <v>137</v>
      </c>
      <c r="C79" s="5"/>
      <c r="D79" s="5">
        <v>1509.6079500000001</v>
      </c>
      <c r="E79" s="15" t="str">
        <f t="shared" si="1"/>
        <v>0,0</v>
      </c>
    </row>
    <row r="80" spans="1:5" s="6" customFormat="1" ht="31.5" x14ac:dyDescent="0.25">
      <c r="A80" s="10" t="s">
        <v>138</v>
      </c>
      <c r="B80" s="4" t="s">
        <v>139</v>
      </c>
      <c r="C80" s="5">
        <v>87.75</v>
      </c>
      <c r="D80" s="5">
        <v>175.5</v>
      </c>
      <c r="E80" s="15">
        <f t="shared" si="1"/>
        <v>200</v>
      </c>
    </row>
    <row r="81" spans="1:5" s="6" customFormat="1" ht="78.75" x14ac:dyDescent="0.25">
      <c r="A81" s="10" t="s">
        <v>140</v>
      </c>
      <c r="B81" s="4" t="s">
        <v>141</v>
      </c>
      <c r="C81" s="5">
        <v>115.11785</v>
      </c>
      <c r="D81" s="5">
        <v>147.92156</v>
      </c>
      <c r="E81" s="15">
        <f t="shared" si="1"/>
        <v>128.49576325478628</v>
      </c>
    </row>
    <row r="82" spans="1:5" s="6" customFormat="1" ht="15.75" x14ac:dyDescent="0.25">
      <c r="A82" s="11" t="s">
        <v>142</v>
      </c>
      <c r="B82" s="12" t="s">
        <v>143</v>
      </c>
      <c r="C82" s="13">
        <v>88361.857680000001</v>
      </c>
      <c r="D82" s="13">
        <v>90503.368759999998</v>
      </c>
      <c r="E82" s="16">
        <f t="shared" si="1"/>
        <v>102.423569553908</v>
      </c>
    </row>
    <row r="83" spans="1:5" s="6" customFormat="1" ht="31.5" x14ac:dyDescent="0.25">
      <c r="A83" s="10" t="s">
        <v>144</v>
      </c>
      <c r="B83" s="4" t="s">
        <v>145</v>
      </c>
      <c r="C83" s="5">
        <v>6382.4061700000002</v>
      </c>
      <c r="D83" s="5">
        <v>6656.0989099999997</v>
      </c>
      <c r="E83" s="15">
        <f t="shared" si="1"/>
        <v>104.28823758172068</v>
      </c>
    </row>
    <row r="84" spans="1:5" s="6" customFormat="1" ht="31.5" x14ac:dyDescent="0.25">
      <c r="A84" s="10" t="s">
        <v>146</v>
      </c>
      <c r="B84" s="4" t="s">
        <v>147</v>
      </c>
      <c r="C84" s="5">
        <v>592.44088999999997</v>
      </c>
      <c r="D84" s="5">
        <v>585.95254</v>
      </c>
      <c r="E84" s="15">
        <f t="shared" si="1"/>
        <v>98.90481057105967</v>
      </c>
    </row>
    <row r="85" spans="1:5" s="6" customFormat="1" ht="15.75" x14ac:dyDescent="0.25">
      <c r="A85" s="10" t="s">
        <v>148</v>
      </c>
      <c r="B85" s="4" t="s">
        <v>149</v>
      </c>
      <c r="C85" s="5">
        <v>32242.617490000001</v>
      </c>
      <c r="D85" s="5">
        <v>32627.11694</v>
      </c>
      <c r="E85" s="15">
        <f t="shared" si="1"/>
        <v>101.1925193422006</v>
      </c>
    </row>
    <row r="86" spans="1:5" s="6" customFormat="1" ht="15.75" x14ac:dyDescent="0.25">
      <c r="A86" s="10" t="s">
        <v>150</v>
      </c>
      <c r="B86" s="4" t="s">
        <v>151</v>
      </c>
      <c r="C86" s="5">
        <v>30474.120129999999</v>
      </c>
      <c r="D86" s="5">
        <v>30627.306390000002</v>
      </c>
      <c r="E86" s="15">
        <f t="shared" si="1"/>
        <v>100.50267656406986</v>
      </c>
    </row>
    <row r="87" spans="1:5" s="6" customFormat="1" ht="47.25" x14ac:dyDescent="0.25">
      <c r="A87" s="10" t="s">
        <v>152</v>
      </c>
      <c r="B87" s="4" t="s">
        <v>153</v>
      </c>
      <c r="C87" s="5">
        <v>2958.84</v>
      </c>
      <c r="D87" s="5">
        <v>3348.84</v>
      </c>
      <c r="E87" s="15">
        <f t="shared" si="1"/>
        <v>113.18084114044693</v>
      </c>
    </row>
    <row r="88" spans="1:5" s="6" customFormat="1" ht="31.5" x14ac:dyDescent="0.25">
      <c r="A88" s="10" t="s">
        <v>154</v>
      </c>
      <c r="B88" s="4" t="s">
        <v>155</v>
      </c>
      <c r="C88" s="5">
        <v>2270</v>
      </c>
      <c r="D88" s="5">
        <v>2426.03377</v>
      </c>
      <c r="E88" s="15">
        <f t="shared" si="1"/>
        <v>106.87373436123349</v>
      </c>
    </row>
    <row r="89" spans="1:5" s="6" customFormat="1" ht="47.25" x14ac:dyDescent="0.25">
      <c r="A89" s="10" t="s">
        <v>156</v>
      </c>
      <c r="B89" s="4" t="s">
        <v>157</v>
      </c>
      <c r="C89" s="5">
        <v>225</v>
      </c>
      <c r="D89" s="5">
        <v>465</v>
      </c>
      <c r="E89" s="15">
        <f t="shared" si="1"/>
        <v>206.66666666666669</v>
      </c>
    </row>
    <row r="90" spans="1:5" s="6" customFormat="1" ht="31.5" x14ac:dyDescent="0.25">
      <c r="A90" s="10" t="s">
        <v>158</v>
      </c>
      <c r="B90" s="4" t="s">
        <v>159</v>
      </c>
      <c r="C90" s="5">
        <v>998.3</v>
      </c>
      <c r="D90" s="5">
        <v>998.3</v>
      </c>
      <c r="E90" s="15">
        <f t="shared" si="1"/>
        <v>100</v>
      </c>
    </row>
    <row r="91" spans="1:5" s="6" customFormat="1" ht="47.25" x14ac:dyDescent="0.25">
      <c r="A91" s="10" t="s">
        <v>160</v>
      </c>
      <c r="B91" s="4" t="s">
        <v>161</v>
      </c>
      <c r="C91" s="5">
        <v>101.73668000000001</v>
      </c>
      <c r="D91" s="5">
        <v>102.37333</v>
      </c>
      <c r="E91" s="15">
        <f t="shared" si="1"/>
        <v>100.62578216627473</v>
      </c>
    </row>
    <row r="92" spans="1:5" s="6" customFormat="1" ht="31.5" x14ac:dyDescent="0.25">
      <c r="A92" s="10" t="s">
        <v>162</v>
      </c>
      <c r="B92" s="4" t="s">
        <v>163</v>
      </c>
      <c r="C92" s="5">
        <v>10415.38283</v>
      </c>
      <c r="D92" s="5">
        <v>10852.502469999999</v>
      </c>
      <c r="E92" s="15">
        <f t="shared" si="1"/>
        <v>104.19686580065918</v>
      </c>
    </row>
    <row r="93" spans="1:5" s="6" customFormat="1" ht="31.5" x14ac:dyDescent="0.25">
      <c r="A93" s="10" t="s">
        <v>164</v>
      </c>
      <c r="B93" s="4" t="s">
        <v>165</v>
      </c>
      <c r="C93" s="5">
        <v>1701.01349</v>
      </c>
      <c r="D93" s="5">
        <v>1813.8444099999999</v>
      </c>
      <c r="E93" s="15">
        <f t="shared" si="1"/>
        <v>106.63315844720313</v>
      </c>
    </row>
    <row r="94" spans="1:5" s="6" customFormat="1" ht="31.5" x14ac:dyDescent="0.25">
      <c r="A94" s="11" t="s">
        <v>166</v>
      </c>
      <c r="B94" s="12" t="s">
        <v>167</v>
      </c>
      <c r="C94" s="13">
        <v>117772.38844</v>
      </c>
      <c r="D94" s="13">
        <v>123316.06646</v>
      </c>
      <c r="E94" s="16">
        <f t="shared" si="1"/>
        <v>104.70711182258503</v>
      </c>
    </row>
    <row r="95" spans="1:5" s="6" customFormat="1" ht="63" x14ac:dyDescent="0.25">
      <c r="A95" s="10" t="s">
        <v>168</v>
      </c>
      <c r="B95" s="4" t="s">
        <v>169</v>
      </c>
      <c r="C95" s="5">
        <v>42.7</v>
      </c>
      <c r="D95" s="5">
        <v>48.089379999999998</v>
      </c>
      <c r="E95" s="15">
        <f t="shared" si="1"/>
        <v>112.62149882903981</v>
      </c>
    </row>
    <row r="96" spans="1:5" s="6" customFormat="1" ht="31.5" x14ac:dyDescent="0.25">
      <c r="A96" s="10" t="s">
        <v>170</v>
      </c>
      <c r="B96" s="4" t="s">
        <v>171</v>
      </c>
      <c r="C96" s="5">
        <v>19770.585620000002</v>
      </c>
      <c r="D96" s="5">
        <v>21829.483509999998</v>
      </c>
      <c r="E96" s="15">
        <f t="shared" si="1"/>
        <v>110.41394488546261</v>
      </c>
    </row>
    <row r="97" spans="1:5" s="6" customFormat="1" ht="31.5" x14ac:dyDescent="0.25">
      <c r="A97" s="10" t="s">
        <v>172</v>
      </c>
      <c r="B97" s="4" t="s">
        <v>173</v>
      </c>
      <c r="C97" s="5">
        <v>1764.74362</v>
      </c>
      <c r="D97" s="5">
        <v>1798.0302999999999</v>
      </c>
      <c r="E97" s="15">
        <f t="shared" si="1"/>
        <v>101.88620486413771</v>
      </c>
    </row>
    <row r="98" spans="1:5" s="6" customFormat="1" ht="15.75" x14ac:dyDescent="0.25">
      <c r="A98" s="10" t="s">
        <v>174</v>
      </c>
      <c r="B98" s="4" t="s">
        <v>175</v>
      </c>
      <c r="C98" s="5">
        <v>96194.359200000006</v>
      </c>
      <c r="D98" s="5">
        <v>99640.463269999993</v>
      </c>
      <c r="E98" s="15">
        <f t="shared" si="1"/>
        <v>103.58243882350222</v>
      </c>
    </row>
    <row r="99" spans="1:5" s="6" customFormat="1" ht="15.75" x14ac:dyDescent="0.25">
      <c r="A99" s="11" t="s">
        <v>176</v>
      </c>
      <c r="B99" s="12" t="s">
        <v>177</v>
      </c>
      <c r="C99" s="13">
        <v>4462.1678499999998</v>
      </c>
      <c r="D99" s="13">
        <v>6623.2915300000004</v>
      </c>
      <c r="E99" s="16">
        <f t="shared" si="1"/>
        <v>148.43214671989537</v>
      </c>
    </row>
    <row r="100" spans="1:5" s="6" customFormat="1" ht="78.75" x14ac:dyDescent="0.25">
      <c r="A100" s="10" t="s">
        <v>178</v>
      </c>
      <c r="B100" s="4" t="s">
        <v>179</v>
      </c>
      <c r="C100" s="5">
        <v>45.448</v>
      </c>
      <c r="D100" s="5">
        <v>45.448</v>
      </c>
      <c r="E100" s="15">
        <f t="shared" si="1"/>
        <v>100</v>
      </c>
    </row>
    <row r="101" spans="1:5" s="6" customFormat="1" ht="78.75" x14ac:dyDescent="0.25">
      <c r="A101" s="10" t="s">
        <v>180</v>
      </c>
      <c r="B101" s="4" t="s">
        <v>181</v>
      </c>
      <c r="C101" s="5">
        <v>662.39</v>
      </c>
      <c r="D101" s="5">
        <v>2602.1864099999998</v>
      </c>
      <c r="E101" s="15">
        <f t="shared" si="1"/>
        <v>392.84808194568154</v>
      </c>
    </row>
    <row r="102" spans="1:5" s="6" customFormat="1" ht="78.75" x14ac:dyDescent="0.25">
      <c r="A102" s="10" t="s">
        <v>182</v>
      </c>
      <c r="B102" s="4" t="s">
        <v>183</v>
      </c>
      <c r="C102" s="5">
        <v>1238.7830200000001</v>
      </c>
      <c r="D102" s="5">
        <v>1297.72029</v>
      </c>
      <c r="E102" s="15">
        <f t="shared" si="1"/>
        <v>104.7576749962233</v>
      </c>
    </row>
    <row r="103" spans="1:5" s="6" customFormat="1" ht="78.75" x14ac:dyDescent="0.25">
      <c r="A103" s="10" t="s">
        <v>184</v>
      </c>
      <c r="B103" s="4" t="s">
        <v>185</v>
      </c>
      <c r="C103" s="5"/>
      <c r="D103" s="5">
        <v>162.38999999999999</v>
      </c>
      <c r="E103" s="15" t="str">
        <f t="shared" si="1"/>
        <v>0,0</v>
      </c>
    </row>
    <row r="104" spans="1:5" s="6" customFormat="1" ht="47.25" x14ac:dyDescent="0.25">
      <c r="A104" s="10" t="s">
        <v>186</v>
      </c>
      <c r="B104" s="4" t="s">
        <v>187</v>
      </c>
      <c r="C104" s="5">
        <v>2515.5468300000002</v>
      </c>
      <c r="D104" s="5">
        <v>2515.5468300000002</v>
      </c>
      <c r="E104" s="15">
        <f t="shared" si="1"/>
        <v>100</v>
      </c>
    </row>
    <row r="105" spans="1:5" s="6" customFormat="1" ht="15.75" x14ac:dyDescent="0.25">
      <c r="A105" s="11" t="s">
        <v>188</v>
      </c>
      <c r="B105" s="12" t="s">
        <v>189</v>
      </c>
      <c r="C105" s="13">
        <v>1396.8</v>
      </c>
      <c r="D105" s="13">
        <v>1193.98478</v>
      </c>
      <c r="E105" s="16">
        <f t="shared" si="1"/>
        <v>85.480010022909511</v>
      </c>
    </row>
    <row r="106" spans="1:5" s="6" customFormat="1" ht="31.5" x14ac:dyDescent="0.25">
      <c r="A106" s="10" t="s">
        <v>190</v>
      </c>
      <c r="B106" s="4" t="s">
        <v>191</v>
      </c>
      <c r="C106" s="5">
        <v>1396.8</v>
      </c>
      <c r="D106" s="5">
        <v>1193.98478</v>
      </c>
      <c r="E106" s="15">
        <f t="shared" si="1"/>
        <v>85.480010022909511</v>
      </c>
    </row>
    <row r="107" spans="1:5" s="6" customFormat="1" ht="15.75" x14ac:dyDescent="0.25">
      <c r="A107" s="11" t="s">
        <v>192</v>
      </c>
      <c r="B107" s="12" t="s">
        <v>193</v>
      </c>
      <c r="C107" s="13">
        <v>284004.58192000003</v>
      </c>
      <c r="D107" s="13">
        <v>310307.71376000001</v>
      </c>
      <c r="E107" s="16">
        <f t="shared" si="1"/>
        <v>109.26151671996939</v>
      </c>
    </row>
    <row r="108" spans="1:5" s="6" customFormat="1" ht="31.5" x14ac:dyDescent="0.25">
      <c r="A108" s="10" t="s">
        <v>194</v>
      </c>
      <c r="B108" s="4" t="s">
        <v>195</v>
      </c>
      <c r="C108" s="5">
        <v>2</v>
      </c>
      <c r="D108" s="5">
        <v>1.5</v>
      </c>
      <c r="E108" s="15">
        <f t="shared" si="1"/>
        <v>75</v>
      </c>
    </row>
    <row r="109" spans="1:5" s="6" customFormat="1" ht="31.5" x14ac:dyDescent="0.25">
      <c r="A109" s="10" t="s">
        <v>196</v>
      </c>
      <c r="B109" s="4" t="s">
        <v>197</v>
      </c>
      <c r="C109" s="5">
        <v>126</v>
      </c>
      <c r="D109" s="5">
        <v>126</v>
      </c>
      <c r="E109" s="15">
        <f t="shared" si="1"/>
        <v>100</v>
      </c>
    </row>
    <row r="110" spans="1:5" s="6" customFormat="1" ht="47.25" x14ac:dyDescent="0.25">
      <c r="A110" s="10" t="s">
        <v>198</v>
      </c>
      <c r="B110" s="4" t="s">
        <v>199</v>
      </c>
      <c r="C110" s="5"/>
      <c r="D110" s="5">
        <v>39.360329999999998</v>
      </c>
      <c r="E110" s="15" t="str">
        <f t="shared" si="1"/>
        <v>0,0</v>
      </c>
    </row>
    <row r="111" spans="1:5" s="6" customFormat="1" ht="63" x14ac:dyDescent="0.25">
      <c r="A111" s="10" t="s">
        <v>200</v>
      </c>
      <c r="B111" s="4" t="s">
        <v>201</v>
      </c>
      <c r="C111" s="5">
        <v>258.6798</v>
      </c>
      <c r="D111" s="5">
        <v>258.6798</v>
      </c>
      <c r="E111" s="15">
        <f t="shared" si="1"/>
        <v>100</v>
      </c>
    </row>
    <row r="112" spans="1:5" s="6" customFormat="1" ht="31.5" x14ac:dyDescent="0.25">
      <c r="A112" s="10" t="s">
        <v>202</v>
      </c>
      <c r="B112" s="4" t="s">
        <v>203</v>
      </c>
      <c r="C112" s="5">
        <v>1.5</v>
      </c>
      <c r="D112" s="5">
        <v>1.5</v>
      </c>
      <c r="E112" s="15">
        <f t="shared" si="1"/>
        <v>100</v>
      </c>
    </row>
    <row r="113" spans="1:5" s="6" customFormat="1" ht="47.25" x14ac:dyDescent="0.25">
      <c r="A113" s="10" t="s">
        <v>204</v>
      </c>
      <c r="B113" s="4" t="s">
        <v>205</v>
      </c>
      <c r="C113" s="5">
        <v>220.88578000000001</v>
      </c>
      <c r="D113" s="5">
        <v>220.99418</v>
      </c>
      <c r="E113" s="15">
        <f t="shared" si="1"/>
        <v>100.04907513738547</v>
      </c>
    </row>
    <row r="114" spans="1:5" s="6" customFormat="1" ht="15.75" x14ac:dyDescent="0.25">
      <c r="A114" s="3" t="s">
        <v>206</v>
      </c>
      <c r="B114" s="4" t="s">
        <v>207</v>
      </c>
      <c r="C114" s="5">
        <v>116.93498</v>
      </c>
      <c r="D114" s="5">
        <v>125.33498</v>
      </c>
      <c r="E114" s="15">
        <f t="shared" si="1"/>
        <v>107.18347922922638</v>
      </c>
    </row>
    <row r="115" spans="1:5" s="6" customFormat="1" ht="31.5" x14ac:dyDescent="0.25">
      <c r="A115" s="3" t="s">
        <v>208</v>
      </c>
      <c r="B115" s="4" t="s">
        <v>209</v>
      </c>
      <c r="C115" s="5">
        <v>6514.2054799999996</v>
      </c>
      <c r="D115" s="5">
        <v>6992.45417</v>
      </c>
      <c r="E115" s="15">
        <f t="shared" si="1"/>
        <v>107.3416273322714</v>
      </c>
    </row>
    <row r="116" spans="1:5" s="6" customFormat="1" ht="47.25" x14ac:dyDescent="0.25">
      <c r="A116" s="10" t="s">
        <v>210</v>
      </c>
      <c r="B116" s="4" t="s">
        <v>211</v>
      </c>
      <c r="C116" s="5">
        <v>16.510000000000002</v>
      </c>
      <c r="D116" s="5">
        <v>21.51</v>
      </c>
      <c r="E116" s="15">
        <f t="shared" si="1"/>
        <v>130.28467595396728</v>
      </c>
    </row>
    <row r="117" spans="1:5" s="6" customFormat="1" ht="31.5" x14ac:dyDescent="0.25">
      <c r="A117" s="10" t="s">
        <v>212</v>
      </c>
      <c r="B117" s="4" t="s">
        <v>213</v>
      </c>
      <c r="C117" s="5">
        <v>250246.82540999999</v>
      </c>
      <c r="D117" s="5">
        <v>273335.76474000001</v>
      </c>
      <c r="E117" s="15">
        <f t="shared" si="1"/>
        <v>109.22646642656566</v>
      </c>
    </row>
    <row r="118" spans="1:5" s="6" customFormat="1" ht="47.25" x14ac:dyDescent="0.25">
      <c r="A118" s="10" t="s">
        <v>214</v>
      </c>
      <c r="B118" s="4" t="s">
        <v>215</v>
      </c>
      <c r="C118" s="5">
        <v>305.30419999999998</v>
      </c>
      <c r="D118" s="5">
        <v>382.22212999999999</v>
      </c>
      <c r="E118" s="15">
        <f t="shared" si="1"/>
        <v>125.19386565923429</v>
      </c>
    </row>
    <row r="119" spans="1:5" s="6" customFormat="1" ht="47.25" x14ac:dyDescent="0.25">
      <c r="A119" s="10" t="s">
        <v>216</v>
      </c>
      <c r="B119" s="4" t="s">
        <v>217</v>
      </c>
      <c r="C119" s="5">
        <v>23080.8874</v>
      </c>
      <c r="D119" s="5">
        <v>25532.61335</v>
      </c>
      <c r="E119" s="15">
        <f t="shared" si="1"/>
        <v>110.6223210031344</v>
      </c>
    </row>
    <row r="120" spans="1:5" s="6" customFormat="1" ht="63" x14ac:dyDescent="0.25">
      <c r="A120" s="10" t="s">
        <v>218</v>
      </c>
      <c r="B120" s="4" t="s">
        <v>219</v>
      </c>
      <c r="C120" s="5">
        <v>1604.2463299999999</v>
      </c>
      <c r="D120" s="5">
        <v>1665.89111</v>
      </c>
      <c r="E120" s="15">
        <f t="shared" si="1"/>
        <v>103.84260065597284</v>
      </c>
    </row>
    <row r="121" spans="1:5" s="6" customFormat="1" ht="47.25" x14ac:dyDescent="0.25">
      <c r="A121" s="10" t="s">
        <v>220</v>
      </c>
      <c r="B121" s="4" t="s">
        <v>221</v>
      </c>
      <c r="C121" s="5">
        <v>2.1175000000000002</v>
      </c>
      <c r="D121" s="5">
        <v>2.1175000000000002</v>
      </c>
      <c r="E121" s="15">
        <f t="shared" si="1"/>
        <v>100</v>
      </c>
    </row>
    <row r="122" spans="1:5" s="6" customFormat="1" ht="63" x14ac:dyDescent="0.25">
      <c r="A122" s="10" t="s">
        <v>222</v>
      </c>
      <c r="B122" s="4" t="s">
        <v>223</v>
      </c>
      <c r="C122" s="5">
        <v>248.99047999999999</v>
      </c>
      <c r="D122" s="5">
        <v>248.99047999999999</v>
      </c>
      <c r="E122" s="15">
        <f t="shared" si="1"/>
        <v>100</v>
      </c>
    </row>
    <row r="123" spans="1:5" s="6" customFormat="1" ht="31.5" x14ac:dyDescent="0.25">
      <c r="A123" s="10" t="s">
        <v>224</v>
      </c>
      <c r="B123" s="4" t="s">
        <v>225</v>
      </c>
      <c r="C123" s="5">
        <v>1259.4945600000001</v>
      </c>
      <c r="D123" s="5">
        <v>1352.78099</v>
      </c>
      <c r="E123" s="15">
        <f t="shared" si="1"/>
        <v>107.40665604780379</v>
      </c>
    </row>
    <row r="124" spans="1:5" s="6" customFormat="1" ht="15.75" x14ac:dyDescent="0.25">
      <c r="A124" s="11" t="s">
        <v>226</v>
      </c>
      <c r="B124" s="12" t="s">
        <v>227</v>
      </c>
      <c r="C124" s="13">
        <v>6237.1530899999998</v>
      </c>
      <c r="D124" s="13">
        <v>18868.451870000001</v>
      </c>
      <c r="E124" s="16">
        <f t="shared" si="1"/>
        <v>302.51705542151444</v>
      </c>
    </row>
    <row r="125" spans="1:5" s="6" customFormat="1" ht="31.5" x14ac:dyDescent="0.25">
      <c r="A125" s="10" t="s">
        <v>228</v>
      </c>
      <c r="B125" s="4" t="s">
        <v>229</v>
      </c>
      <c r="C125" s="5"/>
      <c r="D125" s="5">
        <v>12614.88366</v>
      </c>
      <c r="E125" s="15" t="str">
        <f t="shared" si="1"/>
        <v>0,0</v>
      </c>
    </row>
    <row r="126" spans="1:5" s="6" customFormat="1" ht="15.75" x14ac:dyDescent="0.25">
      <c r="A126" s="10" t="s">
        <v>230</v>
      </c>
      <c r="B126" s="4" t="s">
        <v>231</v>
      </c>
      <c r="C126" s="5">
        <v>6237.1530899999998</v>
      </c>
      <c r="D126" s="5">
        <v>6253.5682100000004</v>
      </c>
      <c r="E126" s="15">
        <f t="shared" si="1"/>
        <v>100.26318289391227</v>
      </c>
    </row>
    <row r="127" spans="1:5" s="6" customFormat="1" ht="15.75" x14ac:dyDescent="0.25">
      <c r="A127" s="11" t="s">
        <v>232</v>
      </c>
      <c r="B127" s="12" t="s">
        <v>233</v>
      </c>
      <c r="C127" s="13">
        <v>39913126.962200001</v>
      </c>
      <c r="D127" s="13">
        <v>39745863.180540003</v>
      </c>
      <c r="E127" s="16">
        <f t="shared" si="1"/>
        <v>99.580930399619135</v>
      </c>
    </row>
    <row r="128" spans="1:5" s="6" customFormat="1" ht="31.5" x14ac:dyDescent="0.25">
      <c r="A128" s="11" t="s">
        <v>234</v>
      </c>
      <c r="B128" s="12" t="s">
        <v>235</v>
      </c>
      <c r="C128" s="13">
        <v>39496599.685000002</v>
      </c>
      <c r="D128" s="13">
        <v>39369321.821539998</v>
      </c>
      <c r="E128" s="16">
        <f t="shared" si="1"/>
        <v>99.677749820300761</v>
      </c>
    </row>
    <row r="129" spans="1:5" s="19" customFormat="1" ht="31.5" x14ac:dyDescent="0.25">
      <c r="A129" s="18" t="s">
        <v>236</v>
      </c>
      <c r="B129" s="12" t="s">
        <v>237</v>
      </c>
      <c r="C129" s="13">
        <v>35110110.100000001</v>
      </c>
      <c r="D129" s="13">
        <v>35110110.100000001</v>
      </c>
      <c r="E129" s="16">
        <f t="shared" si="1"/>
        <v>100</v>
      </c>
    </row>
    <row r="130" spans="1:5" s="6" customFormat="1" ht="31.5" x14ac:dyDescent="0.25">
      <c r="A130" s="10" t="s">
        <v>238</v>
      </c>
      <c r="B130" s="4" t="s">
        <v>239</v>
      </c>
      <c r="C130" s="5">
        <v>34184745.200000003</v>
      </c>
      <c r="D130" s="5">
        <v>34184745.200000003</v>
      </c>
      <c r="E130" s="15">
        <f t="shared" si="1"/>
        <v>100</v>
      </c>
    </row>
    <row r="131" spans="1:5" s="6" customFormat="1" ht="31.5" x14ac:dyDescent="0.25">
      <c r="A131" s="10" t="s">
        <v>240</v>
      </c>
      <c r="B131" s="4" t="s">
        <v>241</v>
      </c>
      <c r="C131" s="5">
        <v>460669.7</v>
      </c>
      <c r="D131" s="5">
        <v>460669.7</v>
      </c>
      <c r="E131" s="15">
        <f t="shared" si="1"/>
        <v>100</v>
      </c>
    </row>
    <row r="132" spans="1:5" s="6" customFormat="1" ht="47.25" x14ac:dyDescent="0.25">
      <c r="A132" s="10" t="s">
        <v>242</v>
      </c>
      <c r="B132" s="4" t="s">
        <v>243</v>
      </c>
      <c r="C132" s="5">
        <v>464695.2</v>
      </c>
      <c r="D132" s="5">
        <v>464695.2</v>
      </c>
      <c r="E132" s="15">
        <f t="shared" si="1"/>
        <v>100</v>
      </c>
    </row>
    <row r="133" spans="1:5" s="19" customFormat="1" ht="31.5" x14ac:dyDescent="0.25">
      <c r="A133" s="18" t="s">
        <v>244</v>
      </c>
      <c r="B133" s="12" t="s">
        <v>245</v>
      </c>
      <c r="C133" s="13">
        <v>2506142.8125300002</v>
      </c>
      <c r="D133" s="13">
        <v>2477715.4423799999</v>
      </c>
      <c r="E133" s="16">
        <f t="shared" si="1"/>
        <v>98.865692329747873</v>
      </c>
    </row>
    <row r="134" spans="1:5" s="6" customFormat="1" ht="31.5" x14ac:dyDescent="0.25">
      <c r="A134" s="10" t="s">
        <v>246</v>
      </c>
      <c r="B134" s="4" t="s">
        <v>247</v>
      </c>
      <c r="C134" s="5">
        <v>36972.601000000002</v>
      </c>
      <c r="D134" s="5">
        <v>36972.601000000002</v>
      </c>
      <c r="E134" s="15">
        <f t="shared" si="1"/>
        <v>100</v>
      </c>
    </row>
    <row r="135" spans="1:5" s="6" customFormat="1" ht="31.5" x14ac:dyDescent="0.25">
      <c r="A135" s="10" t="s">
        <v>248</v>
      </c>
      <c r="B135" s="4" t="s">
        <v>249</v>
      </c>
      <c r="C135" s="5"/>
      <c r="D135" s="5">
        <v>7934</v>
      </c>
      <c r="E135" s="15" t="str">
        <f t="shared" si="1"/>
        <v>0,0</v>
      </c>
    </row>
    <row r="136" spans="1:5" s="6" customFormat="1" ht="63" x14ac:dyDescent="0.25">
      <c r="A136" s="10" t="s">
        <v>250</v>
      </c>
      <c r="B136" s="4" t="s">
        <v>251</v>
      </c>
      <c r="C136" s="5">
        <v>1625.1</v>
      </c>
      <c r="D136" s="5">
        <v>1625.1</v>
      </c>
      <c r="E136" s="15">
        <f t="shared" si="1"/>
        <v>100</v>
      </c>
    </row>
    <row r="137" spans="1:5" s="6" customFormat="1" ht="31.5" x14ac:dyDescent="0.25">
      <c r="A137" s="10" t="s">
        <v>252</v>
      </c>
      <c r="B137" s="4" t="s">
        <v>253</v>
      </c>
      <c r="C137" s="5">
        <v>138790.962</v>
      </c>
      <c r="D137" s="5">
        <v>129494.49649999999</v>
      </c>
      <c r="E137" s="15">
        <f t="shared" si="1"/>
        <v>93.301822131616902</v>
      </c>
    </row>
    <row r="138" spans="1:5" s="6" customFormat="1" ht="15.75" x14ac:dyDescent="0.25">
      <c r="A138" s="10" t="s">
        <v>254</v>
      </c>
      <c r="B138" s="4" t="s">
        <v>255</v>
      </c>
      <c r="C138" s="5">
        <v>400</v>
      </c>
      <c r="D138" s="5">
        <v>400</v>
      </c>
      <c r="E138" s="15">
        <f t="shared" si="1"/>
        <v>100</v>
      </c>
    </row>
    <row r="139" spans="1:5" s="6" customFormat="1" ht="31.5" x14ac:dyDescent="0.25">
      <c r="A139" s="10" t="s">
        <v>256</v>
      </c>
      <c r="B139" s="4" t="s">
        <v>257</v>
      </c>
      <c r="C139" s="5">
        <v>1821666.41753</v>
      </c>
      <c r="D139" s="5">
        <v>1821666.41753</v>
      </c>
      <c r="E139" s="15">
        <f t="shared" si="1"/>
        <v>100</v>
      </c>
    </row>
    <row r="140" spans="1:5" s="6" customFormat="1" ht="31.5" x14ac:dyDescent="0.25">
      <c r="A140" s="10" t="s">
        <v>258</v>
      </c>
      <c r="B140" s="4" t="s">
        <v>259</v>
      </c>
      <c r="C140" s="5">
        <v>1450.2</v>
      </c>
      <c r="D140" s="5">
        <v>1450.2</v>
      </c>
      <c r="E140" s="15">
        <f t="shared" si="1"/>
        <v>100</v>
      </c>
    </row>
    <row r="141" spans="1:5" s="6" customFormat="1" ht="47.25" x14ac:dyDescent="0.25">
      <c r="A141" s="10" t="s">
        <v>260</v>
      </c>
      <c r="B141" s="4" t="s">
        <v>261</v>
      </c>
      <c r="C141" s="5">
        <v>162.16999999999999</v>
      </c>
      <c r="D141" s="5">
        <v>162.16200000000001</v>
      </c>
      <c r="E141" s="15">
        <f t="shared" ref="E141:E204" si="2">IF(AND(D141="",C141&lt;&gt;""),"0,0",(IF(C141="","0,0",(D141/C141)*100)))</f>
        <v>99.995066905099591</v>
      </c>
    </row>
    <row r="142" spans="1:5" s="6" customFormat="1" ht="63" x14ac:dyDescent="0.25">
      <c r="A142" s="10" t="s">
        <v>262</v>
      </c>
      <c r="B142" s="4" t="s">
        <v>263</v>
      </c>
      <c r="C142" s="5">
        <v>557.4</v>
      </c>
      <c r="D142" s="5">
        <v>557.4</v>
      </c>
      <c r="E142" s="15">
        <f t="shared" si="2"/>
        <v>100</v>
      </c>
    </row>
    <row r="143" spans="1:5" s="6" customFormat="1" ht="47.25" x14ac:dyDescent="0.25">
      <c r="A143" s="10" t="s">
        <v>264</v>
      </c>
      <c r="B143" s="4" t="s">
        <v>265</v>
      </c>
      <c r="C143" s="5">
        <v>7115.0619999999999</v>
      </c>
      <c r="D143" s="5">
        <v>7115.0619999999999</v>
      </c>
      <c r="E143" s="15">
        <f t="shared" si="2"/>
        <v>100</v>
      </c>
    </row>
    <row r="144" spans="1:5" s="6" customFormat="1" ht="47.25" x14ac:dyDescent="0.25">
      <c r="A144" s="10" t="s">
        <v>266</v>
      </c>
      <c r="B144" s="4" t="s">
        <v>267</v>
      </c>
      <c r="C144" s="5">
        <v>220327</v>
      </c>
      <c r="D144" s="5">
        <v>220327</v>
      </c>
      <c r="E144" s="15">
        <f t="shared" si="2"/>
        <v>100</v>
      </c>
    </row>
    <row r="145" spans="1:5" s="6" customFormat="1" ht="47.25" x14ac:dyDescent="0.25">
      <c r="A145" s="10" t="s">
        <v>268</v>
      </c>
      <c r="B145" s="4" t="s">
        <v>269</v>
      </c>
      <c r="C145" s="5">
        <v>11139.4</v>
      </c>
      <c r="D145" s="5">
        <v>11139.4</v>
      </c>
      <c r="E145" s="15">
        <f t="shared" si="2"/>
        <v>100</v>
      </c>
    </row>
    <row r="146" spans="1:5" s="6" customFormat="1" ht="31.5" x14ac:dyDescent="0.25">
      <c r="A146" s="10" t="s">
        <v>270</v>
      </c>
      <c r="B146" s="4" t="s">
        <v>271</v>
      </c>
      <c r="C146" s="5">
        <v>411.3</v>
      </c>
      <c r="D146" s="5">
        <v>130.80000000000001</v>
      </c>
      <c r="E146" s="15">
        <f t="shared" si="2"/>
        <v>31.80160466812546</v>
      </c>
    </row>
    <row r="147" spans="1:5" s="6" customFormat="1" ht="47.25" x14ac:dyDescent="0.25">
      <c r="A147" s="10" t="s">
        <v>272</v>
      </c>
      <c r="B147" s="4" t="s">
        <v>273</v>
      </c>
      <c r="C147" s="5">
        <v>8837.9</v>
      </c>
      <c r="D147" s="5">
        <v>8837.9</v>
      </c>
      <c r="E147" s="15">
        <f t="shared" si="2"/>
        <v>100</v>
      </c>
    </row>
    <row r="148" spans="1:5" s="6" customFormat="1" ht="47.25" x14ac:dyDescent="0.25">
      <c r="A148" s="10" t="s">
        <v>274</v>
      </c>
      <c r="B148" s="4" t="s">
        <v>275</v>
      </c>
      <c r="C148" s="5">
        <v>3966.5</v>
      </c>
      <c r="D148" s="5">
        <v>1755.4559999999999</v>
      </c>
      <c r="E148" s="15">
        <f t="shared" si="2"/>
        <v>44.257052817345269</v>
      </c>
    </row>
    <row r="149" spans="1:5" s="6" customFormat="1" ht="63" x14ac:dyDescent="0.25">
      <c r="A149" s="10" t="s">
        <v>276</v>
      </c>
      <c r="B149" s="4" t="s">
        <v>277</v>
      </c>
      <c r="C149" s="5">
        <v>389.3</v>
      </c>
      <c r="D149" s="5">
        <v>352.36700000000002</v>
      </c>
      <c r="E149" s="15">
        <f t="shared" si="2"/>
        <v>90.512972001027492</v>
      </c>
    </row>
    <row r="150" spans="1:5" s="6" customFormat="1" ht="63" x14ac:dyDescent="0.25">
      <c r="A150" s="10" t="s">
        <v>278</v>
      </c>
      <c r="B150" s="4" t="s">
        <v>279</v>
      </c>
      <c r="C150" s="5">
        <v>1412.9</v>
      </c>
      <c r="D150" s="5"/>
      <c r="E150" s="15" t="str">
        <f t="shared" si="2"/>
        <v>0,0</v>
      </c>
    </row>
    <row r="151" spans="1:5" s="6" customFormat="1" ht="31.5" x14ac:dyDescent="0.25">
      <c r="A151" s="10" t="s">
        <v>280</v>
      </c>
      <c r="B151" s="4" t="s">
        <v>281</v>
      </c>
      <c r="C151" s="5">
        <v>4706.5</v>
      </c>
      <c r="D151" s="5">
        <v>4706.5</v>
      </c>
      <c r="E151" s="15">
        <f t="shared" si="2"/>
        <v>100</v>
      </c>
    </row>
    <row r="152" spans="1:5" s="6" customFormat="1" ht="31.5" x14ac:dyDescent="0.25">
      <c r="A152" s="10" t="s">
        <v>282</v>
      </c>
      <c r="B152" s="4" t="s">
        <v>283</v>
      </c>
      <c r="C152" s="5">
        <v>24708.799999999999</v>
      </c>
      <c r="D152" s="5">
        <v>24708.799999999999</v>
      </c>
      <c r="E152" s="15">
        <f t="shared" si="2"/>
        <v>100</v>
      </c>
    </row>
    <row r="153" spans="1:5" s="6" customFormat="1" ht="31.5" x14ac:dyDescent="0.25">
      <c r="A153" s="10" t="s">
        <v>284</v>
      </c>
      <c r="B153" s="4" t="s">
        <v>285</v>
      </c>
      <c r="C153" s="5">
        <v>4252.8999999999996</v>
      </c>
      <c r="D153" s="5">
        <v>4252.8999999999996</v>
      </c>
      <c r="E153" s="15">
        <f t="shared" si="2"/>
        <v>100</v>
      </c>
    </row>
    <row r="154" spans="1:5" s="6" customFormat="1" ht="31.5" x14ac:dyDescent="0.25">
      <c r="A154" s="10" t="s">
        <v>286</v>
      </c>
      <c r="B154" s="4" t="s">
        <v>287</v>
      </c>
      <c r="C154" s="5">
        <v>13666.5</v>
      </c>
      <c r="D154" s="5">
        <v>13666.5</v>
      </c>
      <c r="E154" s="15">
        <f t="shared" si="2"/>
        <v>100</v>
      </c>
    </row>
    <row r="155" spans="1:5" s="6" customFormat="1" ht="47.25" x14ac:dyDescent="0.25">
      <c r="A155" s="10" t="s">
        <v>288</v>
      </c>
      <c r="B155" s="4" t="s">
        <v>289</v>
      </c>
      <c r="C155" s="5">
        <v>15383.6</v>
      </c>
      <c r="D155" s="5">
        <v>8032.4089999999997</v>
      </c>
      <c r="E155" s="15">
        <f t="shared" si="2"/>
        <v>52.214104630905631</v>
      </c>
    </row>
    <row r="156" spans="1:5" s="6" customFormat="1" ht="63" x14ac:dyDescent="0.25">
      <c r="A156" s="10" t="s">
        <v>290</v>
      </c>
      <c r="B156" s="4" t="s">
        <v>291</v>
      </c>
      <c r="C156" s="5">
        <v>24709.4</v>
      </c>
      <c r="D156" s="5">
        <v>24709.4</v>
      </c>
      <c r="E156" s="15">
        <f t="shared" si="2"/>
        <v>100</v>
      </c>
    </row>
    <row r="157" spans="1:5" s="6" customFormat="1" ht="63" x14ac:dyDescent="0.25">
      <c r="A157" s="10" t="s">
        <v>292</v>
      </c>
      <c r="B157" s="4" t="s">
        <v>293</v>
      </c>
      <c r="C157" s="5">
        <v>2180.1999999999998</v>
      </c>
      <c r="D157" s="5">
        <v>166.322</v>
      </c>
      <c r="E157" s="15">
        <f t="shared" si="2"/>
        <v>7.6287496559948638</v>
      </c>
    </row>
    <row r="158" spans="1:5" s="6" customFormat="1" ht="31.5" x14ac:dyDescent="0.25">
      <c r="A158" s="10" t="s">
        <v>294</v>
      </c>
      <c r="B158" s="4" t="s">
        <v>295</v>
      </c>
      <c r="C158" s="5">
        <v>9805</v>
      </c>
      <c r="D158" s="5">
        <v>9805</v>
      </c>
      <c r="E158" s="15">
        <f t="shared" si="2"/>
        <v>100</v>
      </c>
    </row>
    <row r="159" spans="1:5" s="6" customFormat="1" ht="31.5" x14ac:dyDescent="0.25">
      <c r="A159" s="10" t="s">
        <v>297</v>
      </c>
      <c r="B159" s="4" t="s">
        <v>296</v>
      </c>
      <c r="C159" s="5">
        <v>15047</v>
      </c>
      <c r="D159" s="5">
        <v>15047</v>
      </c>
      <c r="E159" s="15">
        <f t="shared" si="2"/>
        <v>100</v>
      </c>
    </row>
    <row r="160" spans="1:5" s="6" customFormat="1" ht="47.25" x14ac:dyDescent="0.25">
      <c r="A160" s="10" t="s">
        <v>298</v>
      </c>
      <c r="B160" s="4" t="s">
        <v>299</v>
      </c>
      <c r="C160" s="5">
        <v>2900.1</v>
      </c>
      <c r="D160" s="5">
        <v>295.50599999999997</v>
      </c>
      <c r="E160" s="15">
        <f t="shared" si="2"/>
        <v>10.189510706527361</v>
      </c>
    </row>
    <row r="161" spans="1:5" s="6" customFormat="1" ht="63" x14ac:dyDescent="0.25">
      <c r="A161" s="10" t="s">
        <v>300</v>
      </c>
      <c r="B161" s="4" t="s">
        <v>301</v>
      </c>
      <c r="C161" s="5">
        <v>229.6</v>
      </c>
      <c r="D161" s="5"/>
      <c r="E161" s="15" t="str">
        <f t="shared" si="2"/>
        <v>0,0</v>
      </c>
    </row>
    <row r="162" spans="1:5" s="6" customFormat="1" ht="31.5" x14ac:dyDescent="0.25">
      <c r="A162" s="10" t="s">
        <v>302</v>
      </c>
      <c r="B162" s="4" t="s">
        <v>303</v>
      </c>
      <c r="C162" s="5">
        <v>115538.2</v>
      </c>
      <c r="D162" s="5">
        <v>115538.2</v>
      </c>
      <c r="E162" s="15">
        <f t="shared" si="2"/>
        <v>100</v>
      </c>
    </row>
    <row r="163" spans="1:5" s="6" customFormat="1" ht="47.25" x14ac:dyDescent="0.25">
      <c r="A163" s="10" t="s">
        <v>304</v>
      </c>
      <c r="B163" s="4" t="s">
        <v>305</v>
      </c>
      <c r="C163" s="5">
        <v>1459.7</v>
      </c>
      <c r="D163" s="5">
        <v>1459.6993500000001</v>
      </c>
      <c r="E163" s="15">
        <f t="shared" si="2"/>
        <v>99.999955470302112</v>
      </c>
    </row>
    <row r="164" spans="1:5" s="6" customFormat="1" ht="47.25" x14ac:dyDescent="0.25">
      <c r="A164" s="10" t="s">
        <v>306</v>
      </c>
      <c r="B164" s="4" t="s">
        <v>307</v>
      </c>
      <c r="C164" s="5">
        <v>2556.1</v>
      </c>
      <c r="D164" s="5">
        <v>2556.1</v>
      </c>
      <c r="E164" s="15">
        <f t="shared" si="2"/>
        <v>100</v>
      </c>
    </row>
    <row r="165" spans="1:5" s="6" customFormat="1" ht="47.25" x14ac:dyDescent="0.25">
      <c r="A165" s="10" t="s">
        <v>308</v>
      </c>
      <c r="B165" s="4" t="s">
        <v>309</v>
      </c>
      <c r="C165" s="5">
        <v>13775</v>
      </c>
      <c r="D165" s="5">
        <v>2850.7440000000001</v>
      </c>
      <c r="E165" s="15">
        <f t="shared" si="2"/>
        <v>20.695056261343016</v>
      </c>
    </row>
    <row r="166" spans="1:5" s="19" customFormat="1" ht="31.5" x14ac:dyDescent="0.25">
      <c r="A166" s="18" t="s">
        <v>310</v>
      </c>
      <c r="B166" s="12" t="s">
        <v>311</v>
      </c>
      <c r="C166" s="13">
        <v>1088973.1100000001</v>
      </c>
      <c r="D166" s="13">
        <v>1076167.29507</v>
      </c>
      <c r="E166" s="16">
        <f t="shared" si="2"/>
        <v>98.824046726920542</v>
      </c>
    </row>
    <row r="167" spans="1:5" s="6" customFormat="1" ht="31.5" x14ac:dyDescent="0.25">
      <c r="A167" s="10" t="s">
        <v>312</v>
      </c>
      <c r="B167" s="4" t="s">
        <v>313</v>
      </c>
      <c r="C167" s="5">
        <v>344359.9</v>
      </c>
      <c r="D167" s="5">
        <v>333671.83859</v>
      </c>
      <c r="E167" s="15">
        <f t="shared" si="2"/>
        <v>96.896252609551809</v>
      </c>
    </row>
    <row r="168" spans="1:5" s="6" customFormat="1" ht="63" x14ac:dyDescent="0.25">
      <c r="A168" s="10" t="s">
        <v>314</v>
      </c>
      <c r="B168" s="4" t="s">
        <v>315</v>
      </c>
      <c r="C168" s="5">
        <v>18423.599999999999</v>
      </c>
      <c r="D168" s="5">
        <v>18285.77391</v>
      </c>
      <c r="E168" s="15">
        <f t="shared" si="2"/>
        <v>99.251904676610437</v>
      </c>
    </row>
    <row r="169" spans="1:5" s="6" customFormat="1" ht="47.25" x14ac:dyDescent="0.25">
      <c r="A169" s="10" t="s">
        <v>316</v>
      </c>
      <c r="B169" s="4" t="s">
        <v>317</v>
      </c>
      <c r="C169" s="5">
        <v>38.1</v>
      </c>
      <c r="D169" s="5"/>
      <c r="E169" s="15" t="str">
        <f t="shared" si="2"/>
        <v>0,0</v>
      </c>
    </row>
    <row r="170" spans="1:5" s="6" customFormat="1" ht="47.25" x14ac:dyDescent="0.25">
      <c r="A170" s="10" t="s">
        <v>318</v>
      </c>
      <c r="B170" s="4" t="s">
        <v>319</v>
      </c>
      <c r="C170" s="5">
        <v>32.6</v>
      </c>
      <c r="D170" s="5"/>
      <c r="E170" s="15" t="str">
        <f t="shared" si="2"/>
        <v>0,0</v>
      </c>
    </row>
    <row r="171" spans="1:5" s="6" customFormat="1" ht="31.5" x14ac:dyDescent="0.25">
      <c r="A171" s="10" t="s">
        <v>320</v>
      </c>
      <c r="B171" s="4" t="s">
        <v>321</v>
      </c>
      <c r="C171" s="5">
        <v>8865.9</v>
      </c>
      <c r="D171" s="5">
        <v>8865.8999000000003</v>
      </c>
      <c r="E171" s="15">
        <f t="shared" si="2"/>
        <v>99.999998872082926</v>
      </c>
    </row>
    <row r="172" spans="1:5" s="6" customFormat="1" ht="31.5" x14ac:dyDescent="0.25">
      <c r="A172" s="10" t="s">
        <v>322</v>
      </c>
      <c r="B172" s="4" t="s">
        <v>323</v>
      </c>
      <c r="C172" s="5">
        <v>215258.9</v>
      </c>
      <c r="D172" s="5">
        <v>214706.29373999999</v>
      </c>
      <c r="E172" s="15">
        <f t="shared" si="2"/>
        <v>99.743282967626428</v>
      </c>
    </row>
    <row r="173" spans="1:5" s="6" customFormat="1" ht="31.5" x14ac:dyDescent="0.25">
      <c r="A173" s="10" t="s">
        <v>324</v>
      </c>
      <c r="B173" s="4" t="s">
        <v>325</v>
      </c>
      <c r="C173" s="5">
        <v>10199.799999999999</v>
      </c>
      <c r="D173" s="5">
        <v>10199.799999999999</v>
      </c>
      <c r="E173" s="15">
        <f t="shared" si="2"/>
        <v>100</v>
      </c>
    </row>
    <row r="174" spans="1:5" s="6" customFormat="1" ht="47.25" x14ac:dyDescent="0.25">
      <c r="A174" s="10" t="s">
        <v>326</v>
      </c>
      <c r="B174" s="4" t="s">
        <v>327</v>
      </c>
      <c r="C174" s="5">
        <v>5274</v>
      </c>
      <c r="D174" s="5">
        <v>4747.3229799999999</v>
      </c>
      <c r="E174" s="15">
        <f t="shared" si="2"/>
        <v>90.013708380735679</v>
      </c>
    </row>
    <row r="175" spans="1:5" s="6" customFormat="1" ht="47.25" x14ac:dyDescent="0.25">
      <c r="A175" s="10" t="s">
        <v>328</v>
      </c>
      <c r="B175" s="4" t="s">
        <v>329</v>
      </c>
      <c r="C175" s="5">
        <v>127362</v>
      </c>
      <c r="D175" s="5">
        <v>127362</v>
      </c>
      <c r="E175" s="15">
        <f t="shared" si="2"/>
        <v>100</v>
      </c>
    </row>
    <row r="176" spans="1:5" s="6" customFormat="1" ht="63" x14ac:dyDescent="0.25">
      <c r="A176" s="10" t="s">
        <v>330</v>
      </c>
      <c r="B176" s="4" t="s">
        <v>331</v>
      </c>
      <c r="C176" s="5">
        <v>5890.1</v>
      </c>
      <c r="D176" s="5">
        <v>5388.4026599999997</v>
      </c>
      <c r="E176" s="15">
        <f t="shared" si="2"/>
        <v>91.482362947997473</v>
      </c>
    </row>
    <row r="177" spans="1:5" s="6" customFormat="1" ht="63" x14ac:dyDescent="0.25">
      <c r="A177" s="10" t="s">
        <v>332</v>
      </c>
      <c r="B177" s="4" t="s">
        <v>333</v>
      </c>
      <c r="C177" s="5">
        <v>92991.1</v>
      </c>
      <c r="D177" s="5">
        <v>92991.1</v>
      </c>
      <c r="E177" s="15">
        <f t="shared" si="2"/>
        <v>100</v>
      </c>
    </row>
    <row r="178" spans="1:5" s="6" customFormat="1" ht="78.75" x14ac:dyDescent="0.25">
      <c r="A178" s="10" t="s">
        <v>334</v>
      </c>
      <c r="B178" s="4" t="s">
        <v>335</v>
      </c>
      <c r="C178" s="5">
        <v>2656.8</v>
      </c>
      <c r="D178" s="5">
        <v>2656.8</v>
      </c>
      <c r="E178" s="15">
        <f t="shared" si="2"/>
        <v>100</v>
      </c>
    </row>
    <row r="179" spans="1:5" s="6" customFormat="1" ht="63" x14ac:dyDescent="0.25">
      <c r="A179" s="10" t="s">
        <v>336</v>
      </c>
      <c r="B179" s="4" t="s">
        <v>337</v>
      </c>
      <c r="C179" s="5">
        <v>3666.4</v>
      </c>
      <c r="D179" s="5">
        <v>3666.4</v>
      </c>
      <c r="E179" s="15">
        <f t="shared" si="2"/>
        <v>100</v>
      </c>
    </row>
    <row r="180" spans="1:5" s="6" customFormat="1" ht="78.75" x14ac:dyDescent="0.25">
      <c r="A180" s="10" t="s">
        <v>338</v>
      </c>
      <c r="B180" s="4" t="s">
        <v>339</v>
      </c>
      <c r="C180" s="5">
        <v>168059.1</v>
      </c>
      <c r="D180" s="5">
        <v>168059.1</v>
      </c>
      <c r="E180" s="15">
        <f t="shared" si="2"/>
        <v>100</v>
      </c>
    </row>
    <row r="181" spans="1:5" s="6" customFormat="1" ht="47.25" x14ac:dyDescent="0.25">
      <c r="A181" s="10" t="s">
        <v>340</v>
      </c>
      <c r="B181" s="4" t="s">
        <v>341</v>
      </c>
      <c r="C181" s="5">
        <v>775.01</v>
      </c>
      <c r="D181" s="5">
        <v>775.01</v>
      </c>
      <c r="E181" s="15">
        <f t="shared" si="2"/>
        <v>100</v>
      </c>
    </row>
    <row r="182" spans="1:5" s="6" customFormat="1" ht="15.75" x14ac:dyDescent="0.25">
      <c r="A182" s="10" t="s">
        <v>342</v>
      </c>
      <c r="B182" s="4" t="s">
        <v>343</v>
      </c>
      <c r="C182" s="5">
        <v>85119.8</v>
      </c>
      <c r="D182" s="5">
        <v>84791.553289999996</v>
      </c>
      <c r="E182" s="15">
        <f t="shared" si="2"/>
        <v>99.614370910175992</v>
      </c>
    </row>
    <row r="183" spans="1:5" s="19" customFormat="1" ht="15.75" x14ac:dyDescent="0.25">
      <c r="A183" s="18" t="s">
        <v>344</v>
      </c>
      <c r="B183" s="12" t="s">
        <v>345</v>
      </c>
      <c r="C183" s="13">
        <v>791373.66246999998</v>
      </c>
      <c r="D183" s="13">
        <v>705328.98409000004</v>
      </c>
      <c r="E183" s="16">
        <f t="shared" si="2"/>
        <v>89.127174372793618</v>
      </c>
    </row>
    <row r="184" spans="1:5" s="6" customFormat="1" ht="31.5" x14ac:dyDescent="0.25">
      <c r="A184" s="10" t="s">
        <v>346</v>
      </c>
      <c r="B184" s="4" t="s">
        <v>347</v>
      </c>
      <c r="C184" s="5">
        <v>4268.6000000000004</v>
      </c>
      <c r="D184" s="5">
        <v>3916.91597</v>
      </c>
      <c r="E184" s="15">
        <f t="shared" si="2"/>
        <v>91.761138780864911</v>
      </c>
    </row>
    <row r="185" spans="1:5" s="6" customFormat="1" ht="31.5" x14ac:dyDescent="0.25">
      <c r="A185" s="10" t="s">
        <v>348</v>
      </c>
      <c r="B185" s="4" t="s">
        <v>349</v>
      </c>
      <c r="C185" s="5">
        <v>4033.8</v>
      </c>
      <c r="D185" s="5">
        <v>3882.2857800000002</v>
      </c>
      <c r="E185" s="15">
        <f t="shared" si="2"/>
        <v>96.24388368287967</v>
      </c>
    </row>
    <row r="186" spans="1:5" s="6" customFormat="1" ht="63" x14ac:dyDescent="0.25">
      <c r="A186" s="10" t="s">
        <v>350</v>
      </c>
      <c r="B186" s="4" t="s">
        <v>351</v>
      </c>
      <c r="C186" s="5">
        <v>52910.1</v>
      </c>
      <c r="D186" s="5">
        <v>35621.391130000004</v>
      </c>
      <c r="E186" s="15">
        <f t="shared" si="2"/>
        <v>67.324369317011318</v>
      </c>
    </row>
    <row r="187" spans="1:5" s="6" customFormat="1" ht="47.25" x14ac:dyDescent="0.25">
      <c r="A187" s="10" t="s">
        <v>352</v>
      </c>
      <c r="B187" s="4" t="s">
        <v>353</v>
      </c>
      <c r="C187" s="5">
        <v>99</v>
      </c>
      <c r="D187" s="5">
        <v>99</v>
      </c>
      <c r="E187" s="15">
        <f t="shared" si="2"/>
        <v>100</v>
      </c>
    </row>
    <row r="188" spans="1:5" s="6" customFormat="1" ht="31.5" x14ac:dyDescent="0.25">
      <c r="A188" s="10" t="s">
        <v>354</v>
      </c>
      <c r="B188" s="4" t="s">
        <v>355</v>
      </c>
      <c r="C188" s="5">
        <v>361555.9</v>
      </c>
      <c r="D188" s="5">
        <v>301940</v>
      </c>
      <c r="E188" s="15">
        <f t="shared" si="2"/>
        <v>83.511291061769427</v>
      </c>
    </row>
    <row r="189" spans="1:5" s="6" customFormat="1" ht="63" x14ac:dyDescent="0.25">
      <c r="A189" s="10" t="s">
        <v>356</v>
      </c>
      <c r="B189" s="4" t="s">
        <v>357</v>
      </c>
      <c r="C189" s="5">
        <v>150.96379999999999</v>
      </c>
      <c r="D189" s="5">
        <v>150.96379999999999</v>
      </c>
      <c r="E189" s="15">
        <f t="shared" si="2"/>
        <v>100</v>
      </c>
    </row>
    <row r="190" spans="1:5" s="6" customFormat="1" ht="78.75" x14ac:dyDescent="0.25">
      <c r="A190" s="10" t="s">
        <v>358</v>
      </c>
      <c r="B190" s="4" t="s">
        <v>359</v>
      </c>
      <c r="C190" s="5">
        <v>563.20000000000005</v>
      </c>
      <c r="D190" s="5">
        <v>563.20000000000005</v>
      </c>
      <c r="E190" s="15">
        <f t="shared" si="2"/>
        <v>100</v>
      </c>
    </row>
    <row r="191" spans="1:5" s="6" customFormat="1" ht="31.5" x14ac:dyDescent="0.25">
      <c r="A191" s="10" t="s">
        <v>360</v>
      </c>
      <c r="B191" s="4" t="s">
        <v>361</v>
      </c>
      <c r="C191" s="5">
        <v>7000</v>
      </c>
      <c r="D191" s="5">
        <v>7000</v>
      </c>
      <c r="E191" s="15">
        <f t="shared" si="2"/>
        <v>100</v>
      </c>
    </row>
    <row r="192" spans="1:5" s="6" customFormat="1" ht="47.25" x14ac:dyDescent="0.25">
      <c r="A192" s="10" t="s">
        <v>362</v>
      </c>
      <c r="B192" s="4" t="s">
        <v>363</v>
      </c>
      <c r="C192" s="5">
        <v>200</v>
      </c>
      <c r="D192" s="5">
        <v>200</v>
      </c>
      <c r="E192" s="15">
        <f t="shared" si="2"/>
        <v>100</v>
      </c>
    </row>
    <row r="193" spans="1:5" s="6" customFormat="1" ht="47.25" x14ac:dyDescent="0.25">
      <c r="A193" s="10" t="s">
        <v>364</v>
      </c>
      <c r="B193" s="4" t="s">
        <v>365</v>
      </c>
      <c r="C193" s="5">
        <v>150</v>
      </c>
      <c r="D193" s="5">
        <v>150</v>
      </c>
      <c r="E193" s="15">
        <f t="shared" si="2"/>
        <v>100</v>
      </c>
    </row>
    <row r="194" spans="1:5" s="6" customFormat="1" ht="63" x14ac:dyDescent="0.25">
      <c r="A194" s="10" t="s">
        <v>366</v>
      </c>
      <c r="B194" s="4" t="s">
        <v>367</v>
      </c>
      <c r="C194" s="5">
        <v>5664.4</v>
      </c>
      <c r="D194" s="5">
        <v>5664.4</v>
      </c>
      <c r="E194" s="15">
        <f t="shared" si="2"/>
        <v>100</v>
      </c>
    </row>
    <row r="195" spans="1:5" s="6" customFormat="1" ht="47.25" x14ac:dyDescent="0.25">
      <c r="A195" s="10" t="s">
        <v>368</v>
      </c>
      <c r="B195" s="4" t="s">
        <v>369</v>
      </c>
      <c r="C195" s="5">
        <v>12241.8</v>
      </c>
      <c r="D195" s="5">
        <v>11152.45102</v>
      </c>
      <c r="E195" s="15">
        <f t="shared" si="2"/>
        <v>91.101398650525255</v>
      </c>
    </row>
    <row r="196" spans="1:5" s="6" customFormat="1" ht="94.5" x14ac:dyDescent="0.25">
      <c r="A196" s="10" t="s">
        <v>370</v>
      </c>
      <c r="B196" s="4" t="s">
        <v>371</v>
      </c>
      <c r="C196" s="5">
        <v>7296.4</v>
      </c>
      <c r="D196" s="5"/>
      <c r="E196" s="15" t="str">
        <f t="shared" si="2"/>
        <v>0,0</v>
      </c>
    </row>
    <row r="197" spans="1:5" s="6" customFormat="1" ht="110.25" x14ac:dyDescent="0.25">
      <c r="A197" s="10" t="s">
        <v>372</v>
      </c>
      <c r="B197" s="4" t="s">
        <v>373</v>
      </c>
      <c r="C197" s="5">
        <v>13328.9</v>
      </c>
      <c r="D197" s="5">
        <v>13328.864</v>
      </c>
      <c r="E197" s="15">
        <f t="shared" si="2"/>
        <v>99.999729910195128</v>
      </c>
    </row>
    <row r="198" spans="1:5" s="6" customFormat="1" ht="47.25" x14ac:dyDescent="0.25">
      <c r="A198" s="10" t="s">
        <v>374</v>
      </c>
      <c r="B198" s="4" t="s">
        <v>375</v>
      </c>
      <c r="C198" s="5">
        <v>883.9</v>
      </c>
      <c r="D198" s="5">
        <v>883.9</v>
      </c>
      <c r="E198" s="15">
        <f t="shared" si="2"/>
        <v>100</v>
      </c>
    </row>
    <row r="199" spans="1:5" s="6" customFormat="1" ht="47.25" x14ac:dyDescent="0.25">
      <c r="A199" s="10" t="s">
        <v>376</v>
      </c>
      <c r="B199" s="4" t="s">
        <v>377</v>
      </c>
      <c r="C199" s="5">
        <v>18468</v>
      </c>
      <c r="D199" s="5">
        <v>18216.91372</v>
      </c>
      <c r="E199" s="15">
        <f t="shared" si="2"/>
        <v>98.640425167857913</v>
      </c>
    </row>
    <row r="200" spans="1:5" s="6" customFormat="1" ht="63" x14ac:dyDescent="0.25">
      <c r="A200" s="10" t="s">
        <v>378</v>
      </c>
      <c r="B200" s="4" t="s">
        <v>379</v>
      </c>
      <c r="C200" s="5">
        <v>262.3</v>
      </c>
      <c r="D200" s="5">
        <v>262.3</v>
      </c>
      <c r="E200" s="15">
        <f t="shared" si="2"/>
        <v>100</v>
      </c>
    </row>
    <row r="201" spans="1:5" s="6" customFormat="1" ht="63" x14ac:dyDescent="0.25">
      <c r="A201" s="10" t="s">
        <v>380</v>
      </c>
      <c r="B201" s="4" t="s">
        <v>381</v>
      </c>
      <c r="C201" s="5">
        <v>77165.300669999997</v>
      </c>
      <c r="D201" s="5">
        <v>77165.300669999997</v>
      </c>
      <c r="E201" s="15">
        <f t="shared" si="2"/>
        <v>100</v>
      </c>
    </row>
    <row r="202" spans="1:5" s="6" customFormat="1" ht="63" x14ac:dyDescent="0.25">
      <c r="A202" s="10" t="s">
        <v>382</v>
      </c>
      <c r="B202" s="4" t="s">
        <v>383</v>
      </c>
      <c r="C202" s="5">
        <v>3500</v>
      </c>
      <c r="D202" s="5">
        <v>3500</v>
      </c>
      <c r="E202" s="15">
        <f t="shared" si="2"/>
        <v>100</v>
      </c>
    </row>
    <row r="203" spans="1:5" s="6" customFormat="1" ht="31.5" x14ac:dyDescent="0.25">
      <c r="A203" s="10" t="s">
        <v>384</v>
      </c>
      <c r="B203" s="4" t="s">
        <v>385</v>
      </c>
      <c r="C203" s="5">
        <v>54474.2</v>
      </c>
      <c r="D203" s="5">
        <v>54474.2</v>
      </c>
      <c r="E203" s="15">
        <f t="shared" si="2"/>
        <v>100</v>
      </c>
    </row>
    <row r="204" spans="1:5" s="6" customFormat="1" ht="63" x14ac:dyDescent="0.25">
      <c r="A204" s="10" t="s">
        <v>386</v>
      </c>
      <c r="B204" s="4" t="s">
        <v>387</v>
      </c>
      <c r="C204" s="5">
        <v>120166.7</v>
      </c>
      <c r="D204" s="5">
        <v>120166.7</v>
      </c>
      <c r="E204" s="15">
        <f t="shared" si="2"/>
        <v>100</v>
      </c>
    </row>
    <row r="205" spans="1:5" s="6" customFormat="1" ht="31.5" x14ac:dyDescent="0.25">
      <c r="A205" s="10" t="s">
        <v>388</v>
      </c>
      <c r="B205" s="4" t="s">
        <v>389</v>
      </c>
      <c r="C205" s="5">
        <v>44224.6</v>
      </c>
      <c r="D205" s="5">
        <v>44224.6</v>
      </c>
      <c r="E205" s="15">
        <f t="shared" ref="E205:E223" si="3">IF(AND(D205="",C205&lt;&gt;""),"0,0",(IF(C205="","0,0",(D205/C205)*100)))</f>
        <v>100</v>
      </c>
    </row>
    <row r="206" spans="1:5" s="6" customFormat="1" ht="31.5" x14ac:dyDescent="0.25">
      <c r="A206" s="10" t="s">
        <v>390</v>
      </c>
      <c r="B206" s="4" t="s">
        <v>391</v>
      </c>
      <c r="C206" s="5">
        <v>2765.598</v>
      </c>
      <c r="D206" s="5">
        <v>2765.598</v>
      </c>
      <c r="E206" s="15">
        <f t="shared" si="3"/>
        <v>100</v>
      </c>
    </row>
    <row r="207" spans="1:5" s="6" customFormat="1" ht="31.5" x14ac:dyDescent="0.25">
      <c r="A207" s="11" t="s">
        <v>392</v>
      </c>
      <c r="B207" s="12" t="s">
        <v>393</v>
      </c>
      <c r="C207" s="13">
        <v>387327.74320000003</v>
      </c>
      <c r="D207" s="13">
        <v>355469.33974000002</v>
      </c>
      <c r="E207" s="16">
        <f t="shared" si="3"/>
        <v>91.774820157008577</v>
      </c>
    </row>
    <row r="208" spans="1:5" s="6" customFormat="1" ht="63" x14ac:dyDescent="0.25">
      <c r="A208" s="10" t="s">
        <v>394</v>
      </c>
      <c r="B208" s="4" t="s">
        <v>395</v>
      </c>
      <c r="C208" s="5">
        <v>2645.2730000000001</v>
      </c>
      <c r="D208" s="5">
        <v>2645.2730000000001</v>
      </c>
      <c r="E208" s="15">
        <f t="shared" si="3"/>
        <v>100</v>
      </c>
    </row>
    <row r="209" spans="1:5" s="6" customFormat="1" ht="63" x14ac:dyDescent="0.25">
      <c r="A209" s="10" t="s">
        <v>396</v>
      </c>
      <c r="B209" s="4" t="s">
        <v>397</v>
      </c>
      <c r="C209" s="5">
        <v>384682.47019999998</v>
      </c>
      <c r="D209" s="5">
        <v>352824.06673999998</v>
      </c>
      <c r="E209" s="15">
        <f t="shared" si="3"/>
        <v>91.718259622426643</v>
      </c>
    </row>
    <row r="210" spans="1:5" s="6" customFormat="1" ht="31.5" x14ac:dyDescent="0.25">
      <c r="A210" s="11" t="s">
        <v>398</v>
      </c>
      <c r="B210" s="12" t="s">
        <v>399</v>
      </c>
      <c r="C210" s="13">
        <v>9982.3760000000002</v>
      </c>
      <c r="D210" s="13">
        <v>9982.3760000000002</v>
      </c>
      <c r="E210" s="16">
        <f t="shared" si="3"/>
        <v>100</v>
      </c>
    </row>
    <row r="211" spans="1:5" s="6" customFormat="1" ht="31.5" x14ac:dyDescent="0.25">
      <c r="A211" s="10" t="s">
        <v>400</v>
      </c>
      <c r="B211" s="4" t="s">
        <v>401</v>
      </c>
      <c r="C211" s="5">
        <v>9982.3760000000002</v>
      </c>
      <c r="D211" s="5">
        <v>9982.3760000000002</v>
      </c>
      <c r="E211" s="15">
        <f t="shared" si="3"/>
        <v>100</v>
      </c>
    </row>
    <row r="212" spans="1:5" s="6" customFormat="1" ht="15.75" x14ac:dyDescent="0.25">
      <c r="A212" s="11" t="s">
        <v>402</v>
      </c>
      <c r="B212" s="12" t="s">
        <v>403</v>
      </c>
      <c r="C212" s="13">
        <v>1618.78161</v>
      </c>
      <c r="D212" s="13">
        <v>1618.78161</v>
      </c>
      <c r="E212" s="16">
        <f t="shared" si="3"/>
        <v>100</v>
      </c>
    </row>
    <row r="213" spans="1:5" s="6" customFormat="1" ht="15.75" x14ac:dyDescent="0.25">
      <c r="A213" s="10" t="s">
        <v>404</v>
      </c>
      <c r="B213" s="4" t="s">
        <v>405</v>
      </c>
      <c r="C213" s="5">
        <v>1618.78161</v>
      </c>
      <c r="D213" s="5">
        <v>1618.78161</v>
      </c>
      <c r="E213" s="15">
        <f t="shared" si="3"/>
        <v>100</v>
      </c>
    </row>
    <row r="214" spans="1:5" s="6" customFormat="1" ht="78.75" x14ac:dyDescent="0.25">
      <c r="A214" s="11" t="s">
        <v>406</v>
      </c>
      <c r="B214" s="12" t="s">
        <v>407</v>
      </c>
      <c r="C214" s="13">
        <v>172426.14215</v>
      </c>
      <c r="D214" s="13">
        <v>169303.68098</v>
      </c>
      <c r="E214" s="16">
        <f t="shared" si="3"/>
        <v>98.189102225993281</v>
      </c>
    </row>
    <row r="215" spans="1:5" s="6" customFormat="1" ht="47.25" x14ac:dyDescent="0.25">
      <c r="A215" s="10" t="s">
        <v>408</v>
      </c>
      <c r="B215" s="4" t="s">
        <v>409</v>
      </c>
      <c r="C215" s="5">
        <v>1567.03107</v>
      </c>
      <c r="D215" s="5">
        <v>1680.3265699999999</v>
      </c>
      <c r="E215" s="15">
        <f t="shared" si="3"/>
        <v>107.22994598952016</v>
      </c>
    </row>
    <row r="216" spans="1:5" s="6" customFormat="1" ht="47.25" x14ac:dyDescent="0.25">
      <c r="A216" s="10" t="s">
        <v>410</v>
      </c>
      <c r="B216" s="4" t="s">
        <v>411</v>
      </c>
      <c r="C216" s="5">
        <v>88105.235979999998</v>
      </c>
      <c r="D216" s="5">
        <v>87855.037280000004</v>
      </c>
      <c r="E216" s="15">
        <f t="shared" si="3"/>
        <v>99.716022893285498</v>
      </c>
    </row>
    <row r="217" spans="1:5" s="6" customFormat="1" ht="47.25" x14ac:dyDescent="0.25">
      <c r="A217" s="10" t="s">
        <v>412</v>
      </c>
      <c r="B217" s="4" t="s">
        <v>413</v>
      </c>
      <c r="C217" s="5">
        <v>57045.06841</v>
      </c>
      <c r="D217" s="5">
        <v>52088.61836</v>
      </c>
      <c r="E217" s="15">
        <f t="shared" si="3"/>
        <v>91.311343490069092</v>
      </c>
    </row>
    <row r="218" spans="1:5" s="6" customFormat="1" ht="47.25" x14ac:dyDescent="0.25">
      <c r="A218" s="10" t="s">
        <v>414</v>
      </c>
      <c r="B218" s="4" t="s">
        <v>415</v>
      </c>
      <c r="C218" s="5">
        <v>15.63603</v>
      </c>
      <c r="D218" s="5">
        <v>15.63603</v>
      </c>
      <c r="E218" s="15">
        <f t="shared" si="3"/>
        <v>100</v>
      </c>
    </row>
    <row r="219" spans="1:5" s="6" customFormat="1" ht="31.5" x14ac:dyDescent="0.25">
      <c r="A219" s="10" t="s">
        <v>416</v>
      </c>
      <c r="B219" s="4" t="s">
        <v>417</v>
      </c>
      <c r="C219" s="5">
        <v>2383.4914699999999</v>
      </c>
      <c r="D219" s="5">
        <v>2383.4914699999999</v>
      </c>
      <c r="E219" s="15">
        <f t="shared" si="3"/>
        <v>100</v>
      </c>
    </row>
    <row r="220" spans="1:5" s="6" customFormat="1" ht="31.5" x14ac:dyDescent="0.25">
      <c r="A220" s="10" t="s">
        <v>418</v>
      </c>
      <c r="B220" s="4" t="s">
        <v>419</v>
      </c>
      <c r="C220" s="5">
        <v>11627.81308</v>
      </c>
      <c r="D220" s="5">
        <v>12361.457979999999</v>
      </c>
      <c r="E220" s="15">
        <f t="shared" si="3"/>
        <v>106.30939708913863</v>
      </c>
    </row>
    <row r="221" spans="1:5" s="6" customFormat="1" ht="31.5" x14ac:dyDescent="0.25">
      <c r="A221" s="10" t="s">
        <v>420</v>
      </c>
      <c r="B221" s="4" t="s">
        <v>421</v>
      </c>
      <c r="C221" s="5">
        <v>11681.866110000001</v>
      </c>
      <c r="D221" s="5">
        <v>12919.113289999999</v>
      </c>
      <c r="E221" s="15">
        <f t="shared" si="3"/>
        <v>110.59117754260923</v>
      </c>
    </row>
    <row r="222" spans="1:5" s="6" customFormat="1" ht="47.25" x14ac:dyDescent="0.25">
      <c r="A222" s="11" t="s">
        <v>422</v>
      </c>
      <c r="B222" s="12" t="s">
        <v>423</v>
      </c>
      <c r="C222" s="13">
        <v>-154827.76576000001</v>
      </c>
      <c r="D222" s="13">
        <v>-159832.81933</v>
      </c>
      <c r="E222" s="16">
        <f t="shared" si="3"/>
        <v>103.2326589132329</v>
      </c>
    </row>
    <row r="223" spans="1:5" s="6" customFormat="1" ht="15.75" x14ac:dyDescent="0.25">
      <c r="A223" s="7"/>
      <c r="B223" s="8" t="s">
        <v>424</v>
      </c>
      <c r="C223" s="9">
        <v>57676696.496200003</v>
      </c>
      <c r="D223" s="9">
        <v>57716586.63837</v>
      </c>
      <c r="E223" s="17">
        <f t="shared" si="3"/>
        <v>100.06916162782073</v>
      </c>
    </row>
    <row r="224" spans="1:5" s="6" customFormat="1" ht="15.75" x14ac:dyDescent="0.25"/>
  </sheetData>
  <mergeCells count="3">
    <mergeCell ref="D10:E10"/>
    <mergeCell ref="A7:E7"/>
    <mergeCell ref="A8:E8"/>
  </mergeCells>
  <pageMargins left="0.56999999999999995" right="0.15748031496062992" top="0.35433070866141736" bottom="0.27559055118110237" header="0.19685039370078741" footer="0.15748031496062992"/>
  <pageSetup paperSize="9" scale="56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2016-06-08T22:53:33Z</dcterms:modified>
</cp:coreProperties>
</file>